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8345" windowHeight="79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Sheet1!$A$1:$G$221</definedName>
  </definedNames>
  <calcPr calcId="145621"/>
</workbook>
</file>

<file path=xl/calcChain.xml><?xml version="1.0" encoding="utf-8"?>
<calcChain xmlns="http://schemas.openxmlformats.org/spreadsheetml/2006/main">
  <c r="G216" i="1" l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1" i="1"/>
  <c r="G200" i="1"/>
  <c r="G197" i="1"/>
  <c r="G196" i="1"/>
  <c r="G193" i="1"/>
  <c r="G192" i="1"/>
  <c r="G189" i="1"/>
  <c r="G188" i="1"/>
  <c r="G187" i="1"/>
  <c r="G186" i="1"/>
  <c r="G183" i="1"/>
  <c r="G182" i="1"/>
  <c r="G181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2" i="1"/>
  <c r="G160" i="1"/>
  <c r="G159" i="1"/>
  <c r="G156" i="1"/>
  <c r="G155" i="1"/>
  <c r="G154" i="1"/>
  <c r="G153" i="1"/>
  <c r="G150" i="1"/>
  <c r="G147" i="1"/>
  <c r="G146" i="1"/>
  <c r="G145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28" i="1"/>
  <c r="G123" i="1"/>
  <c r="G121" i="1"/>
  <c r="G120" i="1"/>
  <c r="G119" i="1"/>
  <c r="G118" i="1"/>
  <c r="G117" i="1"/>
  <c r="G116" i="1"/>
  <c r="G115" i="1"/>
  <c r="G114" i="1"/>
  <c r="G113" i="1"/>
  <c r="G112" i="1"/>
  <c r="G109" i="1"/>
  <c r="G108" i="1"/>
  <c r="G107" i="1"/>
  <c r="G106" i="1"/>
  <c r="G101" i="1"/>
  <c r="G100" i="1"/>
  <c r="G97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4" i="1"/>
  <c r="G71" i="1"/>
  <c r="G70" i="1"/>
  <c r="G66" i="1"/>
  <c r="G63" i="1"/>
  <c r="G62" i="1"/>
  <c r="G61" i="1"/>
  <c r="G57" i="1"/>
  <c r="G56" i="1"/>
  <c r="G52" i="1"/>
  <c r="G51" i="1"/>
  <c r="G48" i="1"/>
  <c r="G47" i="1"/>
  <c r="G43" i="1"/>
  <c r="G42" i="1"/>
  <c r="G41" i="1"/>
  <c r="G40" i="1"/>
  <c r="G39" i="1"/>
  <c r="G38" i="1"/>
  <c r="G37" i="1"/>
  <c r="G32" i="1"/>
  <c r="G31" i="1"/>
  <c r="G28" i="1"/>
  <c r="G27" i="1"/>
  <c r="G26" i="1"/>
  <c r="G25" i="1"/>
  <c r="G24" i="1"/>
  <c r="G21" i="1"/>
  <c r="G20" i="1"/>
  <c r="G19" i="1"/>
  <c r="G18" i="1"/>
  <c r="G17" i="1"/>
  <c r="G16" i="1"/>
  <c r="G15" i="1"/>
  <c r="G14" i="1"/>
  <c r="G13" i="1" l="1"/>
  <c r="G218" i="1" s="1"/>
</calcChain>
</file>

<file path=xl/sharedStrings.xml><?xml version="1.0" encoding="utf-8"?>
<sst xmlns="http://schemas.openxmlformats.org/spreadsheetml/2006/main" count="492" uniqueCount="335">
  <si>
    <t>ЦЕНОВО ПРЕДЛОЖЕНИЕ ПО АРТИКУЛИ</t>
  </si>
  <si>
    <t>№</t>
  </si>
  <si>
    <t>Наименование</t>
  </si>
  <si>
    <t>Мярка</t>
  </si>
  <si>
    <t>Стоманени борери за обратен наконечник</t>
  </si>
  <si>
    <t>дължина 22 мм</t>
  </si>
  <si>
    <t>кръгли</t>
  </si>
  <si>
    <t>размер 014</t>
  </si>
  <si>
    <t>размер 016</t>
  </si>
  <si>
    <t>размер 018</t>
  </si>
  <si>
    <t>размер 021</t>
  </si>
  <si>
    <t>размер 023</t>
  </si>
  <si>
    <t>размер 008</t>
  </si>
  <si>
    <t>размер 009</t>
  </si>
  <si>
    <t>размер 012</t>
  </si>
  <si>
    <t>размер 010</t>
  </si>
  <si>
    <t>цилиндър</t>
  </si>
  <si>
    <t>пресечен конус</t>
  </si>
  <si>
    <t>дължина 26 мм</t>
  </si>
  <si>
    <t>размер 10</t>
  </si>
  <si>
    <t>тип Линдеман</t>
  </si>
  <si>
    <t>размер 040</t>
  </si>
  <si>
    <t>размер 060</t>
  </si>
  <si>
    <t>размер 070</t>
  </si>
  <si>
    <t>пъпка</t>
  </si>
  <si>
    <t>Дискодържатели за обратен наконечник</t>
  </si>
  <si>
    <t>Карбидни фрези за метал за прав наконечник</t>
  </si>
  <si>
    <t xml:space="preserve">ISO 500 104 237 190 </t>
  </si>
  <si>
    <t>NTI 506 104 200 140 MC 079 FE045</t>
  </si>
  <si>
    <t>NTI 506 104 200 190 MC 079 CE 040</t>
  </si>
  <si>
    <t>NTI 500 104 274 190 HE 251 CE 040</t>
  </si>
  <si>
    <t>NTI 506 104 137 190 MC 293 CE 023</t>
  </si>
  <si>
    <t>NTI 500 104 201 140 HF 261 FE 023</t>
  </si>
  <si>
    <t>NTI 500 104 292 140 HF 295 FE 023</t>
  </si>
  <si>
    <t>NTI 500 104 257 190 HF 079 CE 045</t>
  </si>
  <si>
    <t>NTI 500 104 275 100 HFL 251 CE 060</t>
  </si>
  <si>
    <t>NTI 500 104 237 190 HF 077 CE 029</t>
  </si>
  <si>
    <t>NTI 500 104 001 190 HF 071 CE 040</t>
  </si>
  <si>
    <t>NTI 500 104 201 110 HF 079 SFE 045</t>
  </si>
  <si>
    <t>NTI 500 104 198 110 HF 138 SFE 016</t>
  </si>
  <si>
    <t>Сепаратори диамантени двустранни</t>
  </si>
  <si>
    <t>С работна периферия</t>
  </si>
  <si>
    <t>размер 180</t>
  </si>
  <si>
    <t>Сепаратори диамантени двустранни изцяло покрити с диамант</t>
  </si>
  <si>
    <t>ISO 806 104 355 514 190</t>
  </si>
  <si>
    <t>ISO 806 104 355 504 190</t>
  </si>
  <si>
    <t>изцяло покрити с диамант</t>
  </si>
  <si>
    <t>ISO 806 104 344 504 220</t>
  </si>
  <si>
    <t>ISO 806 104 357 514 190</t>
  </si>
  <si>
    <t>ISO 806 104 361 514 100</t>
  </si>
  <si>
    <t>ISO 806 104 378 524 450</t>
  </si>
  <si>
    <t>Карборундови сепаратори- немонтирани с №№:</t>
  </si>
  <si>
    <t>ISO 633 900 370 514 220 SD 7000</t>
  </si>
  <si>
    <t>ISO 633 900 371 524 400 SD 7003</t>
  </si>
  <si>
    <t>ISO 633 900 371 534 400 SD 7005</t>
  </si>
  <si>
    <t>ISO 613 900 371 534 400 N 7005</t>
  </si>
  <si>
    <t>ISO 613 900 327 504 220 N 7000</t>
  </si>
  <si>
    <t>ISO 613 900 327 504 220 NFL 7000</t>
  </si>
  <si>
    <t>ISO 613 900 371 534 400</t>
  </si>
  <si>
    <t>ISO 613 900 370 514 220</t>
  </si>
  <si>
    <t>ISO 613 900 327 524 250</t>
  </si>
  <si>
    <t>ISO 613 900 327 524 370</t>
  </si>
  <si>
    <t>Сепаратори метални едностранни- немонтирани</t>
  </si>
  <si>
    <t>Карборундови пилители монтирани за прав наконечник за неблагородни метали с №№ по ISO:</t>
  </si>
  <si>
    <t>Шкуркодържатели с № по ISO:</t>
  </si>
  <si>
    <t>14 01 00 00</t>
  </si>
  <si>
    <t>14 01 01 00</t>
  </si>
  <si>
    <t>14 01 01 14</t>
  </si>
  <si>
    <t>14 01 01 16</t>
  </si>
  <si>
    <t>14 01 01 18</t>
  </si>
  <si>
    <t>14 01 01 21</t>
  </si>
  <si>
    <t>14 01 01 23</t>
  </si>
  <si>
    <t>14 01 01 08</t>
  </si>
  <si>
    <t>14 01 01 09</t>
  </si>
  <si>
    <t>14 01 01 12</t>
  </si>
  <si>
    <t>14 01 01 10</t>
  </si>
  <si>
    <t>14 01 02 08</t>
  </si>
  <si>
    <t>14 01 02 09</t>
  </si>
  <si>
    <t>14 01 02 10</t>
  </si>
  <si>
    <t>14 01 02 12</t>
  </si>
  <si>
    <t>14 01 02 14</t>
  </si>
  <si>
    <t>14 01 03 10</t>
  </si>
  <si>
    <t>14 01 03 12</t>
  </si>
  <si>
    <t>14 02 00 00</t>
  </si>
  <si>
    <t>14 02 01 00</t>
  </si>
  <si>
    <t>14 02 01 14</t>
  </si>
  <si>
    <t>14 02 01 16</t>
  </si>
  <si>
    <t>14 02 01 18</t>
  </si>
  <si>
    <t>14 02 01 21</t>
  </si>
  <si>
    <t>14 02 01 23</t>
  </si>
  <si>
    <t>14 02 01 10</t>
  </si>
  <si>
    <t>14 03 00 00</t>
  </si>
  <si>
    <t>14 03 01 00</t>
  </si>
  <si>
    <t>14 04 00 00</t>
  </si>
  <si>
    <t>14 04 01 00</t>
  </si>
  <si>
    <t>14 04 01 16</t>
  </si>
  <si>
    <t>14 05 01 40</t>
  </si>
  <si>
    <t>14 05 01 60</t>
  </si>
  <si>
    <t>14 05 01 70</t>
  </si>
  <si>
    <t>14 07 00 00</t>
  </si>
  <si>
    <t>14 11 00 00</t>
  </si>
  <si>
    <t>14 11 00 01</t>
  </si>
  <si>
    <t>14 11 00 02</t>
  </si>
  <si>
    <t>14 11 00 04</t>
  </si>
  <si>
    <t>14 11 00 06</t>
  </si>
  <si>
    <t>14 11 00 08</t>
  </si>
  <si>
    <t>14 11 00 09</t>
  </si>
  <si>
    <t>14 11 00 10</t>
  </si>
  <si>
    <t>14 11 00 11</t>
  </si>
  <si>
    <t>14 11 00 12</t>
  </si>
  <si>
    <t>14 11 00 13</t>
  </si>
  <si>
    <t>14 11 00 14</t>
  </si>
  <si>
    <t>14 11 00 15</t>
  </si>
  <si>
    <t>14 11 00 16</t>
  </si>
  <si>
    <t>14 11 00 17</t>
  </si>
  <si>
    <t>14 11 00 18</t>
  </si>
  <si>
    <t>14 11 00 19</t>
  </si>
  <si>
    <t>14 11 00 21</t>
  </si>
  <si>
    <t>14 12 00 00</t>
  </si>
  <si>
    <t>14 12 00 01</t>
  </si>
  <si>
    <t>14 13 00 00</t>
  </si>
  <si>
    <t>14 13 00 04</t>
  </si>
  <si>
    <t>14 13 00 05</t>
  </si>
  <si>
    <t>14 14 00 00</t>
  </si>
  <si>
    <t>14 14 00 02</t>
  </si>
  <si>
    <t>14 14 00 04</t>
  </si>
  <si>
    <t>14 14 00 07</t>
  </si>
  <si>
    <t>14 14 00 08</t>
  </si>
  <si>
    <t>14 14 00 09</t>
  </si>
  <si>
    <t>14 15 00 00</t>
  </si>
  <si>
    <t>14 15 00 02</t>
  </si>
  <si>
    <t>14 15 00 03</t>
  </si>
  <si>
    <t>14 15 00 04</t>
  </si>
  <si>
    <t>14 15 00 05</t>
  </si>
  <si>
    <t>14 15 00 06</t>
  </si>
  <si>
    <t>14 15 00 07</t>
  </si>
  <si>
    <t>14 15 00 08</t>
  </si>
  <si>
    <t>14 15 00 09</t>
  </si>
  <si>
    <t>14 15 00 10</t>
  </si>
  <si>
    <t>14 15 00 11</t>
  </si>
  <si>
    <t>14 16 00 00</t>
  </si>
  <si>
    <t>14 19 00 00</t>
  </si>
  <si>
    <t>14 19 00 01</t>
  </si>
  <si>
    <t>14 19 00 02</t>
  </si>
  <si>
    <t>14 19 00 03</t>
  </si>
  <si>
    <t>14 19 00 04</t>
  </si>
  <si>
    <t>14 19 00 05</t>
  </si>
  <si>
    <t>14 19 00 06</t>
  </si>
  <si>
    <t>14 19 00 08</t>
  </si>
  <si>
    <t>14 19 00 13</t>
  </si>
  <si>
    <t>14 19 00 15</t>
  </si>
  <si>
    <t>14 19 00 16</t>
  </si>
  <si>
    <t>14 21 00 00</t>
  </si>
  <si>
    <t>14 21 00 01</t>
  </si>
  <si>
    <t>Обща стойност по обособената позиция без ДДС:</t>
  </si>
  <si>
    <t>14 05 00 00</t>
  </si>
  <si>
    <t>Стоманени хирургични фрези за прав наконечник, дължина 44,5 мм</t>
  </si>
  <si>
    <t>бр.</t>
  </si>
  <si>
    <t>Стоманени хирургични фрези за обратен наконечник</t>
  </si>
  <si>
    <t xml:space="preserve"> тип Линдеман</t>
  </si>
  <si>
    <t>Екв. На кат.№ H162.205.016 от Кат. На Komet Surgery</t>
  </si>
  <si>
    <t>Стоманени фрези за пластмаса за прав наконечник дължина 44,5 мм</t>
  </si>
  <si>
    <t>14 05 01 00</t>
  </si>
  <si>
    <t>14 02 01 09</t>
  </si>
  <si>
    <t>размер 9</t>
  </si>
  <si>
    <t>14 03 01 16</t>
  </si>
  <si>
    <t>14 03 01 21</t>
  </si>
  <si>
    <t>14 03 03 00</t>
  </si>
  <si>
    <t>Пъпки</t>
  </si>
  <si>
    <t>14 04 01 21</t>
  </si>
  <si>
    <t>14 14 00 01</t>
  </si>
  <si>
    <t>с работна периферия</t>
  </si>
  <si>
    <t>14 19 00 07</t>
  </si>
  <si>
    <t>14 07 00 02</t>
  </si>
  <si>
    <t>съотв.на кат.№313SR от кат.на Meisinger</t>
  </si>
  <si>
    <t>ISO500 104 292 190 023</t>
  </si>
  <si>
    <t>ISO500 104 289 190 023</t>
  </si>
  <si>
    <t>ISO500 104 277 220 023</t>
  </si>
  <si>
    <t>ISO500 104 139 220 023</t>
  </si>
  <si>
    <t>2019 - 2020г.</t>
  </si>
  <si>
    <t>Образец 3а</t>
  </si>
  <si>
    <t>33136000         Ротационен и абразивен инструментариум 
/Пилители за прав и обратен наконечник /</t>
  </si>
  <si>
    <t xml:space="preserve">Количество </t>
  </si>
  <si>
    <t>14 03 03 60</t>
  </si>
  <si>
    <t>заглаждащи пъпки-размер 060</t>
  </si>
  <si>
    <t>14 03 03 70</t>
  </si>
  <si>
    <t>заглаждащи пъпки-размер 070</t>
  </si>
  <si>
    <t>14 09 00 00</t>
  </si>
  <si>
    <t>Диамантени  борери  за прав наконечник с номера по ISO:</t>
  </si>
  <si>
    <t>14 09 01 18</t>
  </si>
  <si>
    <t>807 104 199 523 G 5118</t>
  </si>
  <si>
    <t>14 09 01 20</t>
  </si>
  <si>
    <t>807 104 141 523 G 5120</t>
  </si>
  <si>
    <t>14 09 03 27</t>
  </si>
  <si>
    <t>Сепаратори диамантени перфорирани с работна периферия изцяло покрити с диамант</t>
  </si>
  <si>
    <t>Стоманени борери за прав наконечник</t>
  </si>
  <si>
    <t>14 18 00 00</t>
  </si>
  <si>
    <t>дължина 44.5 мм</t>
  </si>
  <si>
    <t>14 18 01 00</t>
  </si>
  <si>
    <t>кръгли:</t>
  </si>
  <si>
    <t>14 18 01 21</t>
  </si>
  <si>
    <t>цилиндър 625 104 107 523 050</t>
  </si>
  <si>
    <t>конус 625 104 168 523 035</t>
  </si>
  <si>
    <t>цилиндър 655 104 107 523 065</t>
  </si>
  <si>
    <t>конус 655 104 168 523 035</t>
  </si>
  <si>
    <t>пламък 655 104 243 513 025</t>
  </si>
  <si>
    <t>пламък 625 104 243 523 025</t>
  </si>
  <si>
    <t>пламък 625 104 243 523 030</t>
  </si>
  <si>
    <t>пламък 655 104 107 523 050</t>
  </si>
  <si>
    <t>14 19 00 10</t>
  </si>
  <si>
    <t>14 20 00 00</t>
  </si>
  <si>
    <t>Карбидни борери с №№ по ISO:</t>
  </si>
  <si>
    <t>14 20 00 01</t>
  </si>
  <si>
    <t>ISO 500 104 001 190 014</t>
  </si>
  <si>
    <t>14 20 00 02</t>
  </si>
  <si>
    <t>ISO 500 104 001 190 018</t>
  </si>
  <si>
    <t>14 20 00 04</t>
  </si>
  <si>
    <t>ISO 500 104 196 190 008</t>
  </si>
  <si>
    <t>14 22 00 00</t>
  </si>
  <si>
    <t>Диамантени борери за ъглов наконечник</t>
  </si>
  <si>
    <t>14 22 01 01</t>
  </si>
  <si>
    <t>ISO 806 204 111 524  8,0-012 medium</t>
  </si>
  <si>
    <t>14 22 01 02</t>
  </si>
  <si>
    <t>ISO 806 204 198 524 8,0-018 medium</t>
  </si>
  <si>
    <t>14 22 01 03</t>
  </si>
  <si>
    <t>ISO 806 204 199 524 10,0-016 medium</t>
  </si>
  <si>
    <t>14 22 01 04</t>
  </si>
  <si>
    <t>ISO 806 204 108 524 30,0 -009 medium</t>
  </si>
  <si>
    <t>14 28 00 00</t>
  </si>
  <si>
    <t>Стоманени борери за обратен наконечник 22мм обратен конус</t>
  </si>
  <si>
    <t>14 28 00 01</t>
  </si>
  <si>
    <t>14 28 00 02</t>
  </si>
  <si>
    <t>14 29 00 00</t>
  </si>
  <si>
    <t>Комплект керамични борери -аналогичен на Cera Bur K1SM Startset  от каталога на Komet</t>
  </si>
  <si>
    <t>14 30 00 00</t>
  </si>
  <si>
    <t>Хирургични фрези от волфрамов карбид за прав наконечник 44.5 мм от каталог AXIS Dental по ISO 104 141 014</t>
  </si>
  <si>
    <t>14 30 00 01</t>
  </si>
  <si>
    <t>Хирургични фрези от волфрамов карбид за прав наконечник 44.5 мм от каталог AXIS Dental по ISO 104 141 018</t>
  </si>
  <si>
    <t>14 30 00 02</t>
  </si>
  <si>
    <t>Хирургични фрези от волфрамов карбид за прав наконечник 44.5 мм от каталог AXIS Dental по ISO 104 141 027</t>
  </si>
  <si>
    <t>14 30 00 03</t>
  </si>
  <si>
    <t>Хирургични фрези от волфрамов карбид за прав наконечник 44.5 мм от каталог AXIS Dental по ISO 104 141 035</t>
  </si>
  <si>
    <t>14 30 00 04</t>
  </si>
  <si>
    <t>Хирургични фрези от волфрамов карбид за прав наконечник тип Линдеман 44.5 мм от каталог AXIS Dental по ISO 104 162А 016</t>
  </si>
  <si>
    <t>14 30 00 05</t>
  </si>
  <si>
    <t>Хирургични фрези за прав наконечник от каталог на Acurata по ISO 500104001258 018</t>
  </si>
  <si>
    <t>14 30 00 06</t>
  </si>
  <si>
    <t>Хирургични фрези за прав наконечник от каталог на Acurata по ISO 500104001258 021</t>
  </si>
  <si>
    <t>14 30 00 07</t>
  </si>
  <si>
    <t>Хирургични фрези за прав наконечник от каталог на Acurata по ISO 500104001258 023</t>
  </si>
  <si>
    <t>14 30 00 08</t>
  </si>
  <si>
    <t>Хирургични фрези за прав наконечник от каталог на Acurata по ISO 500104001258 027</t>
  </si>
  <si>
    <t>14 30 00 09</t>
  </si>
  <si>
    <t>Хирургични фрези за прав наконечник от каталог на Acurata по ISO 500104001258 031</t>
  </si>
  <si>
    <t>14 30 00 10</t>
  </si>
  <si>
    <t>Хирургични фрези за прав наконечник от каталог на Acurata по ISO 500104001258 035</t>
  </si>
  <si>
    <t>14 30 00 11</t>
  </si>
  <si>
    <t>Хирургични фрези за прав наконечник от каталог на Acurata по ISO 510104001258 021</t>
  </si>
  <si>
    <t>14 30 00 12</t>
  </si>
  <si>
    <t>Хирургични фрези за прав наконечник от каталог на Acurata по ISO 510104001258 027</t>
  </si>
  <si>
    <t>14 30 00 13</t>
  </si>
  <si>
    <t>Хирургични фрези за прав наконечник от каталог на Acurata по ISO 510104001258 035</t>
  </si>
  <si>
    <t>14 30 00 14</t>
  </si>
  <si>
    <t>Хирургични фрези за прав наконечник от каталог на Acurata по ISO 506104408297016Т</t>
  </si>
  <si>
    <t>14 30 00 15</t>
  </si>
  <si>
    <t>Хирургични фрези за прав наконечник от каталог на Acurata по ISO 506104409297021Т</t>
  </si>
  <si>
    <t>14 31 00 00</t>
  </si>
  <si>
    <t>Диамантени борери от каталог на Acurata по ISO 806104199524 018 с объл връх</t>
  </si>
  <si>
    <t>14 31 00 01</t>
  </si>
  <si>
    <t>Диамантени борери от каталог на Acurata по ISO 806104199524 025 с объл връх</t>
  </si>
  <si>
    <t>14 31 00 02</t>
  </si>
  <si>
    <t>Диамантени борери от каталог на Acurata по ISO 806104173524 016 с пресечен връх</t>
  </si>
  <si>
    <t>14 32 00 00</t>
  </si>
  <si>
    <t>Карбидни фрези за пластмаса за прав наконечник, еквивалентни на № по ISO от Каталога на NTI</t>
  </si>
  <si>
    <t>14 32 00 01</t>
  </si>
  <si>
    <t>ISO 500 104 143 190 060, реф.№ 072 СЕ 060</t>
  </si>
  <si>
    <t>14 32 00 02</t>
  </si>
  <si>
    <t>ISO 500 104 238 190 060, реф.№ LO 77 CE 060</t>
  </si>
  <si>
    <t>14 32 00 03</t>
  </si>
  <si>
    <t>ISO 500 104 274 190 060, реф.№ 251 СЕ 060</t>
  </si>
  <si>
    <t>Бр.</t>
  </si>
  <si>
    <t>14 32 00 04</t>
  </si>
  <si>
    <t>ISO 500 104 292 190 023, реф.№ 295 СЕ 023</t>
  </si>
  <si>
    <t>14 33 00 00</t>
  </si>
  <si>
    <t>Полиращи камъчета за пластмаса, еквивалентни на № по ISO от Каталога на NTI</t>
  </si>
  <si>
    <t>14 33 00 01</t>
  </si>
  <si>
    <t>ISO 658 104 273 563 100, реф.№ РО 674</t>
  </si>
  <si>
    <t>14 33 00 02</t>
  </si>
  <si>
    <t>ISO 658 104 273 514 100, реф.№ РО 654</t>
  </si>
  <si>
    <t>14 34 00 00</t>
  </si>
  <si>
    <t>Филцов конус за полиране на пластмаса, еквивалентни на референтен № от Каталога на Interdent</t>
  </si>
  <si>
    <t>14 34 00 01</t>
  </si>
  <si>
    <t>Реф.№ 0813</t>
  </si>
  <si>
    <t>14 34 00 02</t>
  </si>
  <si>
    <t>Реф.№ 08121</t>
  </si>
  <si>
    <t>14 35 00 00</t>
  </si>
  <si>
    <t>Полирни четки, еквивалентни на референтен № от Каталога на Interdent</t>
  </si>
  <si>
    <t>14 35 00 01</t>
  </si>
  <si>
    <t>Реф.№ 0804</t>
  </si>
  <si>
    <t>14 35 00 02</t>
  </si>
  <si>
    <t>Реф.№ 0807</t>
  </si>
  <si>
    <t>14 36 00 00</t>
  </si>
  <si>
    <t>Твърдосплавни борчета за ъглов наконечник, съответстващи на кат.№ от Каталога на NTI</t>
  </si>
  <si>
    <t>14 36 00 01</t>
  </si>
  <si>
    <t>H1012RA</t>
  </si>
  <si>
    <t>14 36 00 02</t>
  </si>
  <si>
    <t>H1014RA</t>
  </si>
  <si>
    <t>14 36 00 03</t>
  </si>
  <si>
    <t>H1016RA</t>
  </si>
  <si>
    <t>14 36 00 04</t>
  </si>
  <si>
    <t>H1018RA</t>
  </si>
  <si>
    <t>14 36 00 05</t>
  </si>
  <si>
    <t>H1021RA</t>
  </si>
  <si>
    <t>14 36 00 06</t>
  </si>
  <si>
    <t>H1023RA</t>
  </si>
  <si>
    <t>14 36 00 07</t>
  </si>
  <si>
    <t>H1027RA</t>
  </si>
  <si>
    <t>14 36 00 08</t>
  </si>
  <si>
    <t>H1SX012RAL</t>
  </si>
  <si>
    <t>14 36 00 09</t>
  </si>
  <si>
    <t>H1SX014RAL</t>
  </si>
  <si>
    <t>14 36 00 10</t>
  </si>
  <si>
    <t>H1SX016RAL</t>
  </si>
  <si>
    <t>14 36 00 11</t>
  </si>
  <si>
    <t>H1SX018RAL</t>
  </si>
  <si>
    <t>14 36 00 12</t>
  </si>
  <si>
    <t>H1SX021RAL</t>
  </si>
  <si>
    <t>14 36 00 13</t>
  </si>
  <si>
    <t>H1SX023RAL</t>
  </si>
  <si>
    <t>Подпис на Управителя (Представителя) на участника и печат:</t>
  </si>
  <si>
    <t>Oбособенa Позиция 14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</si>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</sst>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6" fillId="0" borderId="0" xfId="0" applyFont="1"/>
    <xf numFmtId="0" fontId="7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NumberFormat="1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13" fillId="3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4" fillId="3" borderId="1" xfId="0" applyNumberFormat="1" applyFont="1" applyFill="1" applyBorder="1" applyAlignment="1" applyProtection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4" fillId="3" borderId="2" xfId="1" applyNumberFormat="1" applyFont="1" applyFill="1" applyBorder="1" applyAlignment="1" applyProtection="1">
      <alignment horizontal="center" vertical="center" wrapText="1"/>
    </xf>
    <xf numFmtId="0" fontId="14" fillId="3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3" fontId="14" fillId="3" borderId="1" xfId="0" applyNumberFormat="1" applyFont="1" applyFill="1" applyBorder="1" applyAlignment="1" applyProtection="1">
      <alignment horizontal="center" vertical="center" wrapText="1"/>
    </xf>
    <xf numFmtId="1" fontId="14" fillId="3" borderId="1" xfId="1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1" fontId="10" fillId="0" borderId="1" xfId="0" applyNumberFormat="1" applyFont="1" applyFill="1" applyBorder="1" applyAlignment="1" applyProtection="1">
      <alignment horizontal="center" vertical="center" wrapText="1"/>
    </xf>
    <xf numFmtId="1" fontId="14" fillId="0" borderId="2" xfId="0" applyNumberFormat="1" applyFont="1" applyFill="1" applyBorder="1" applyAlignment="1" applyProtection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1" fontId="13" fillId="2" borderId="1" xfId="0" applyNumberFormat="1" applyFont="1" applyFill="1" applyBorder="1" applyAlignment="1" applyProtection="1">
      <alignment horizontal="center" vertical="center" wrapText="1"/>
    </xf>
    <xf numFmtId="1" fontId="13" fillId="2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1" fontId="10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Border="1" applyAlignment="1" applyProtection="1">
      <alignment horizontal="center" vertical="center" wrapText="1"/>
    </xf>
    <xf numFmtId="0" fontId="13" fillId="3" borderId="0" xfId="0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Protection="1"/>
    <xf numFmtId="0" fontId="0" fillId="3" borderId="0" xfId="0" applyFill="1" applyBorder="1" applyProtection="1"/>
    <xf numFmtId="0" fontId="4" fillId="3" borderId="0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9" fillId="0" borderId="2" xfId="0" applyNumberFormat="1" applyFont="1" applyBorder="1" applyAlignment="1" applyProtection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 wrapText="1"/>
    </xf>
    <xf numFmtId="0" fontId="13" fillId="0" borderId="2" xfId="0" applyNumberFormat="1" applyFont="1" applyBorder="1" applyAlignment="1" applyProtection="1">
      <alignment horizontal="center" vertical="center" wrapText="1"/>
    </xf>
    <xf numFmtId="0" fontId="13" fillId="0" borderId="3" xfId="0" applyNumberFormat="1" applyFont="1" applyBorder="1" applyAlignment="1" applyProtection="1">
      <alignment horizontal="center" vertical="center" wrapText="1"/>
    </xf>
    <xf numFmtId="0" fontId="13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tabSelected="1" workbookViewId="0">
      <selection activeCell="B3" sqref="B3"/>
    </sheetView>
  </sheetViews>
  <sheetFormatPr defaultRowHeight="15" x14ac:dyDescent="0.25"/>
  <cols>
    <col min="1" max="1" width="3.7109375" style="5" customWidth="1"/>
    <col min="2" max="2" width="10.7109375" style="5" customWidth="1"/>
    <col min="3" max="3" width="49.42578125" style="5" customWidth="1"/>
    <col min="4" max="4" width="6.7109375" style="5" customWidth="1"/>
    <col min="5" max="5" width="12.85546875" style="5" customWidth="1"/>
    <col min="6" max="6" width="16" style="5" customWidth="1"/>
    <col min="7" max="7" width="16.7109375" style="6" customWidth="1"/>
  </cols>
  <sheetData>
    <row r="1" spans="1:7" s="1" customFormat="1" ht="15.75" x14ac:dyDescent="0.2">
      <c r="A1" s="22"/>
      <c r="B1" s="22"/>
      <c r="C1" s="22"/>
      <c r="D1" s="22"/>
      <c r="E1" s="22"/>
      <c r="F1" s="7"/>
      <c r="G1" s="7"/>
    </row>
    <row r="2" spans="1:7" s="2" customFormat="1" ht="21" customHeight="1" x14ac:dyDescent="0.2">
      <c r="A2" s="22"/>
      <c r="B2" s="59" t="s">
        <v>0</v>
      </c>
      <c r="C2" s="60"/>
      <c r="D2" s="60"/>
      <c r="E2" s="22"/>
      <c r="F2" s="7"/>
      <c r="G2" s="7"/>
    </row>
    <row r="3" spans="1:7" s="3" customFormat="1" ht="15.75" x14ac:dyDescent="0.2">
      <c r="A3" s="23"/>
      <c r="B3" s="23"/>
      <c r="C3" s="23" t="s">
        <v>179</v>
      </c>
      <c r="D3" s="23"/>
      <c r="E3" s="23"/>
      <c r="F3" s="8"/>
      <c r="G3" s="8"/>
    </row>
    <row r="4" spans="1:7" s="4" customFormat="1" ht="15.75" x14ac:dyDescent="0.2">
      <c r="A4" s="23"/>
      <c r="B4" s="23"/>
      <c r="C4" s="23" t="s">
        <v>330</v>
      </c>
      <c r="D4" s="23"/>
      <c r="E4" s="23"/>
      <c r="F4" s="9" t="s">
        <v>180</v>
      </c>
      <c r="G4" s="8"/>
    </row>
    <row r="5" spans="1:7" s="3" customFormat="1" ht="15.75" x14ac:dyDescent="0.2">
      <c r="A5" s="23"/>
      <c r="B5" s="23"/>
      <c r="C5" s="23"/>
      <c r="D5" s="23"/>
      <c r="E5" s="23"/>
      <c r="F5" s="8"/>
      <c r="G5" s="8"/>
    </row>
    <row r="6" spans="1:7" s="4" customFormat="1" ht="45" customHeight="1" x14ac:dyDescent="0.2">
      <c r="A6" s="23">
        <v>14</v>
      </c>
      <c r="B6" s="61" t="s">
        <v>181</v>
      </c>
      <c r="C6" s="62"/>
      <c r="D6" s="62"/>
      <c r="E6" s="23"/>
      <c r="F6" s="8"/>
      <c r="G6" s="8"/>
    </row>
    <row r="7" spans="1:7" s="1" customFormat="1" ht="12.75" x14ac:dyDescent="0.2">
      <c r="A7" s="24"/>
      <c r="B7" s="24"/>
      <c r="C7" s="24"/>
      <c r="D7" s="24"/>
      <c r="E7" s="24"/>
      <c r="F7" s="10"/>
      <c r="G7" s="10"/>
    </row>
    <row r="8" spans="1:7" s="1" customFormat="1" ht="25.5" x14ac:dyDescent="0.2">
      <c r="A8" s="25" t="s">
        <v>1</v>
      </c>
      <c r="B8" s="25" t="s">
        <v>331</v>
      </c>
      <c r="C8" s="25" t="s">
        <v>2</v>
      </c>
      <c r="D8" s="25" t="s">
        <v>3</v>
      </c>
      <c r="E8" s="25" t="s">
        <v>182</v>
      </c>
      <c r="F8" s="7" t="s">
        <v>332</v>
      </c>
      <c r="G8" s="7" t="s">
        <v>333</v>
      </c>
    </row>
    <row r="9" spans="1:7" x14ac:dyDescent="0.25">
      <c r="A9" s="26"/>
      <c r="B9" s="26"/>
      <c r="C9" s="26"/>
      <c r="D9" s="26"/>
      <c r="E9" s="26"/>
      <c r="F9" s="11"/>
      <c r="G9" s="11"/>
    </row>
    <row r="10" spans="1:7" x14ac:dyDescent="0.25">
      <c r="A10" s="27">
        <v>1</v>
      </c>
      <c r="B10" s="27" t="s">
        <v>65</v>
      </c>
      <c r="C10" s="27" t="s">
        <v>4</v>
      </c>
      <c r="D10" s="28"/>
      <c r="E10" s="29"/>
      <c r="F10" s="13"/>
      <c r="G10" s="13"/>
    </row>
    <row r="11" spans="1:7" x14ac:dyDescent="0.25">
      <c r="A11" s="27"/>
      <c r="B11" s="27" t="s">
        <v>66</v>
      </c>
      <c r="C11" s="27" t="s">
        <v>5</v>
      </c>
      <c r="D11" s="28"/>
      <c r="E11" s="29"/>
      <c r="F11" s="12"/>
      <c r="G11" s="12"/>
    </row>
    <row r="12" spans="1:7" x14ac:dyDescent="0.25">
      <c r="A12" s="27"/>
      <c r="B12" s="27"/>
      <c r="C12" s="27" t="s">
        <v>6</v>
      </c>
      <c r="D12" s="28"/>
      <c r="E12" s="29"/>
      <c r="F12" s="12"/>
      <c r="G12" s="12"/>
    </row>
    <row r="13" spans="1:7" x14ac:dyDescent="0.25">
      <c r="A13" s="27"/>
      <c r="B13" s="27" t="s">
        <v>67</v>
      </c>
      <c r="C13" s="27" t="s">
        <v>7</v>
      </c>
      <c r="D13" s="30" t="s">
        <v>157</v>
      </c>
      <c r="E13" s="29">
        <v>2026</v>
      </c>
      <c r="F13" s="12"/>
      <c r="G13" s="12">
        <f>E13*F13</f>
        <v>0</v>
      </c>
    </row>
    <row r="14" spans="1:7" x14ac:dyDescent="0.25">
      <c r="A14" s="27"/>
      <c r="B14" s="31" t="s">
        <v>68</v>
      </c>
      <c r="C14" s="31" t="s">
        <v>8</v>
      </c>
      <c r="D14" s="30" t="s">
        <v>157</v>
      </c>
      <c r="E14" s="29">
        <v>2076</v>
      </c>
      <c r="F14" s="12"/>
      <c r="G14" s="12">
        <f t="shared" ref="G14:G21" si="0">E14*F14</f>
        <v>0</v>
      </c>
    </row>
    <row r="15" spans="1:7" x14ac:dyDescent="0.25">
      <c r="A15" s="27"/>
      <c r="B15" s="31" t="s">
        <v>69</v>
      </c>
      <c r="C15" s="31" t="s">
        <v>9</v>
      </c>
      <c r="D15" s="30" t="s">
        <v>157</v>
      </c>
      <c r="E15" s="29">
        <v>2100</v>
      </c>
      <c r="F15" s="12"/>
      <c r="G15" s="12">
        <f t="shared" si="0"/>
        <v>0</v>
      </c>
    </row>
    <row r="16" spans="1:7" x14ac:dyDescent="0.25">
      <c r="A16" s="27"/>
      <c r="B16" s="31" t="s">
        <v>70</v>
      </c>
      <c r="C16" s="31" t="s">
        <v>10</v>
      </c>
      <c r="D16" s="30" t="s">
        <v>157</v>
      </c>
      <c r="E16" s="29">
        <v>2006</v>
      </c>
      <c r="F16" s="12"/>
      <c r="G16" s="12">
        <f t="shared" si="0"/>
        <v>0</v>
      </c>
    </row>
    <row r="17" spans="1:7" x14ac:dyDescent="0.25">
      <c r="A17" s="27"/>
      <c r="B17" s="31" t="s">
        <v>71</v>
      </c>
      <c r="C17" s="31" t="s">
        <v>11</v>
      </c>
      <c r="D17" s="30" t="s">
        <v>157</v>
      </c>
      <c r="E17" s="29">
        <v>2073</v>
      </c>
      <c r="F17" s="12"/>
      <c r="G17" s="12">
        <f t="shared" si="0"/>
        <v>0</v>
      </c>
    </row>
    <row r="18" spans="1:7" x14ac:dyDescent="0.25">
      <c r="A18" s="27"/>
      <c r="B18" s="31" t="s">
        <v>72</v>
      </c>
      <c r="C18" s="31" t="s">
        <v>12</v>
      </c>
      <c r="D18" s="30" t="s">
        <v>157</v>
      </c>
      <c r="E18" s="29">
        <v>1966</v>
      </c>
      <c r="F18" s="12"/>
      <c r="G18" s="12">
        <f t="shared" si="0"/>
        <v>0</v>
      </c>
    </row>
    <row r="19" spans="1:7" x14ac:dyDescent="0.25">
      <c r="A19" s="27"/>
      <c r="B19" s="31" t="s">
        <v>73</v>
      </c>
      <c r="C19" s="31" t="s">
        <v>13</v>
      </c>
      <c r="D19" s="30" t="s">
        <v>157</v>
      </c>
      <c r="E19" s="29">
        <v>1966</v>
      </c>
      <c r="F19" s="12"/>
      <c r="G19" s="12">
        <f t="shared" si="0"/>
        <v>0</v>
      </c>
    </row>
    <row r="20" spans="1:7" x14ac:dyDescent="0.25">
      <c r="A20" s="27"/>
      <c r="B20" s="31" t="s">
        <v>74</v>
      </c>
      <c r="C20" s="31" t="s">
        <v>14</v>
      </c>
      <c r="D20" s="30" t="s">
        <v>157</v>
      </c>
      <c r="E20" s="29">
        <v>1976</v>
      </c>
      <c r="F20" s="12"/>
      <c r="G20" s="12">
        <f t="shared" si="0"/>
        <v>0</v>
      </c>
    </row>
    <row r="21" spans="1:7" x14ac:dyDescent="0.25">
      <c r="A21" s="27"/>
      <c r="B21" s="31" t="s">
        <v>75</v>
      </c>
      <c r="C21" s="31" t="s">
        <v>15</v>
      </c>
      <c r="D21" s="30" t="s">
        <v>157</v>
      </c>
      <c r="E21" s="29">
        <v>1966</v>
      </c>
      <c r="F21" s="12"/>
      <c r="G21" s="12">
        <f t="shared" si="0"/>
        <v>0</v>
      </c>
    </row>
    <row r="22" spans="1:7" x14ac:dyDescent="0.25">
      <c r="A22" s="27"/>
      <c r="B22" s="31"/>
      <c r="C22" s="31"/>
      <c r="D22" s="28"/>
      <c r="E22" s="29"/>
      <c r="F22" s="12"/>
      <c r="G22" s="12"/>
    </row>
    <row r="23" spans="1:7" x14ac:dyDescent="0.25">
      <c r="A23" s="27"/>
      <c r="B23" s="27"/>
      <c r="C23" s="27" t="s">
        <v>16</v>
      </c>
      <c r="D23" s="30"/>
      <c r="E23" s="29"/>
      <c r="F23" s="12"/>
      <c r="G23" s="12"/>
    </row>
    <row r="24" spans="1:7" x14ac:dyDescent="0.25">
      <c r="A24" s="27"/>
      <c r="B24" s="31" t="s">
        <v>76</v>
      </c>
      <c r="C24" s="31" t="s">
        <v>12</v>
      </c>
      <c r="D24" s="30" t="s">
        <v>157</v>
      </c>
      <c r="E24" s="29">
        <v>1836</v>
      </c>
      <c r="F24" s="12"/>
      <c r="G24" s="12">
        <f t="shared" ref="G24:G28" si="1">E24*F24</f>
        <v>0</v>
      </c>
    </row>
    <row r="25" spans="1:7" x14ac:dyDescent="0.25">
      <c r="A25" s="27"/>
      <c r="B25" s="31" t="s">
        <v>77</v>
      </c>
      <c r="C25" s="31" t="s">
        <v>13</v>
      </c>
      <c r="D25" s="30" t="s">
        <v>157</v>
      </c>
      <c r="E25" s="29">
        <v>1836</v>
      </c>
      <c r="F25" s="12"/>
      <c r="G25" s="12">
        <f t="shared" si="1"/>
        <v>0</v>
      </c>
    </row>
    <row r="26" spans="1:7" x14ac:dyDescent="0.25">
      <c r="A26" s="27"/>
      <c r="B26" s="31" t="s">
        <v>78</v>
      </c>
      <c r="C26" s="31" t="s">
        <v>15</v>
      </c>
      <c r="D26" s="30" t="s">
        <v>157</v>
      </c>
      <c r="E26" s="29">
        <v>1910</v>
      </c>
      <c r="F26" s="12"/>
      <c r="G26" s="12">
        <f t="shared" si="1"/>
        <v>0</v>
      </c>
    </row>
    <row r="27" spans="1:7" x14ac:dyDescent="0.25">
      <c r="A27" s="27"/>
      <c r="B27" s="31" t="s">
        <v>79</v>
      </c>
      <c r="C27" s="31" t="s">
        <v>14</v>
      </c>
      <c r="D27" s="30" t="s">
        <v>157</v>
      </c>
      <c r="E27" s="29">
        <v>1836</v>
      </c>
      <c r="F27" s="12"/>
      <c r="G27" s="12">
        <f t="shared" si="1"/>
        <v>0</v>
      </c>
    </row>
    <row r="28" spans="1:7" x14ac:dyDescent="0.25">
      <c r="A28" s="27"/>
      <c r="B28" s="31" t="s">
        <v>80</v>
      </c>
      <c r="C28" s="31" t="s">
        <v>7</v>
      </c>
      <c r="D28" s="30" t="s">
        <v>157</v>
      </c>
      <c r="E28" s="29">
        <v>1618</v>
      </c>
      <c r="F28" s="12"/>
      <c r="G28" s="12">
        <f t="shared" si="1"/>
        <v>0</v>
      </c>
    </row>
    <row r="29" spans="1:7" x14ac:dyDescent="0.25">
      <c r="A29" s="27"/>
      <c r="B29" s="27"/>
      <c r="C29" s="31"/>
      <c r="D29" s="28"/>
      <c r="E29" s="29"/>
      <c r="F29" s="12"/>
      <c r="G29" s="12"/>
    </row>
    <row r="30" spans="1:7" x14ac:dyDescent="0.25">
      <c r="A30" s="27"/>
      <c r="B30" s="27"/>
      <c r="C30" s="27" t="s">
        <v>17</v>
      </c>
      <c r="D30" s="28"/>
      <c r="E30" s="29"/>
      <c r="F30" s="12"/>
      <c r="G30" s="12"/>
    </row>
    <row r="31" spans="1:7" x14ac:dyDescent="0.25">
      <c r="A31" s="27"/>
      <c r="B31" s="31" t="s">
        <v>81</v>
      </c>
      <c r="C31" s="31" t="s">
        <v>15</v>
      </c>
      <c r="D31" s="30" t="s">
        <v>157</v>
      </c>
      <c r="E31" s="29">
        <v>579</v>
      </c>
      <c r="F31" s="12"/>
      <c r="G31" s="12">
        <f t="shared" ref="G31:G32" si="2">E31*F31</f>
        <v>0</v>
      </c>
    </row>
    <row r="32" spans="1:7" x14ac:dyDescent="0.25">
      <c r="A32" s="27"/>
      <c r="B32" s="31" t="s">
        <v>82</v>
      </c>
      <c r="C32" s="31" t="s">
        <v>14</v>
      </c>
      <c r="D32" s="30" t="s">
        <v>157</v>
      </c>
      <c r="E32" s="29">
        <v>579</v>
      </c>
      <c r="F32" s="12"/>
      <c r="G32" s="12">
        <f t="shared" si="2"/>
        <v>0</v>
      </c>
    </row>
    <row r="33" spans="1:7" x14ac:dyDescent="0.25">
      <c r="A33" s="32"/>
      <c r="B33" s="32"/>
      <c r="C33" s="32"/>
      <c r="D33" s="33"/>
      <c r="E33" s="32"/>
      <c r="F33" s="14"/>
      <c r="G33" s="14"/>
    </row>
    <row r="34" spans="1:7" x14ac:dyDescent="0.25">
      <c r="A34" s="27">
        <v>2</v>
      </c>
      <c r="B34" s="31" t="s">
        <v>83</v>
      </c>
      <c r="C34" s="27" t="s">
        <v>4</v>
      </c>
      <c r="D34" s="28"/>
      <c r="E34" s="29"/>
      <c r="F34" s="12"/>
      <c r="G34" s="12"/>
    </row>
    <row r="35" spans="1:7" x14ac:dyDescent="0.25">
      <c r="A35" s="27"/>
      <c r="B35" s="31" t="s">
        <v>84</v>
      </c>
      <c r="C35" s="27" t="s">
        <v>18</v>
      </c>
      <c r="D35" s="28"/>
      <c r="E35" s="29"/>
      <c r="F35" s="12"/>
      <c r="G35" s="12"/>
    </row>
    <row r="36" spans="1:7" x14ac:dyDescent="0.25">
      <c r="A36" s="27"/>
      <c r="B36" s="27"/>
      <c r="C36" s="27" t="s">
        <v>6</v>
      </c>
      <c r="D36" s="28"/>
      <c r="E36" s="29"/>
      <c r="F36" s="12"/>
      <c r="G36" s="12"/>
    </row>
    <row r="37" spans="1:7" x14ac:dyDescent="0.25">
      <c r="A37" s="27"/>
      <c r="B37" s="31" t="s">
        <v>85</v>
      </c>
      <c r="C37" s="31" t="s">
        <v>7</v>
      </c>
      <c r="D37" s="30" t="s">
        <v>157</v>
      </c>
      <c r="E37" s="29">
        <v>447</v>
      </c>
      <c r="F37" s="12"/>
      <c r="G37" s="12">
        <f t="shared" ref="G37:G43" si="3">E37*F37</f>
        <v>0</v>
      </c>
    </row>
    <row r="38" spans="1:7" x14ac:dyDescent="0.25">
      <c r="A38" s="27"/>
      <c r="B38" s="31" t="s">
        <v>86</v>
      </c>
      <c r="C38" s="31" t="s">
        <v>8</v>
      </c>
      <c r="D38" s="30" t="s">
        <v>157</v>
      </c>
      <c r="E38" s="29">
        <v>501</v>
      </c>
      <c r="F38" s="12"/>
      <c r="G38" s="12">
        <f t="shared" si="3"/>
        <v>0</v>
      </c>
    </row>
    <row r="39" spans="1:7" x14ac:dyDescent="0.25">
      <c r="A39" s="27"/>
      <c r="B39" s="31" t="s">
        <v>87</v>
      </c>
      <c r="C39" s="31" t="s">
        <v>9</v>
      </c>
      <c r="D39" s="30" t="s">
        <v>157</v>
      </c>
      <c r="E39" s="29">
        <v>210</v>
      </c>
      <c r="F39" s="12"/>
      <c r="G39" s="12">
        <f t="shared" si="3"/>
        <v>0</v>
      </c>
    </row>
    <row r="40" spans="1:7" x14ac:dyDescent="0.25">
      <c r="A40" s="27"/>
      <c r="B40" s="31" t="s">
        <v>88</v>
      </c>
      <c r="C40" s="31" t="s">
        <v>10</v>
      </c>
      <c r="D40" s="30" t="s">
        <v>157</v>
      </c>
      <c r="E40" s="29">
        <v>435</v>
      </c>
      <c r="F40" s="12"/>
      <c r="G40" s="12">
        <f t="shared" si="3"/>
        <v>0</v>
      </c>
    </row>
    <row r="41" spans="1:7" x14ac:dyDescent="0.25">
      <c r="A41" s="27"/>
      <c r="B41" s="31" t="s">
        <v>89</v>
      </c>
      <c r="C41" s="31" t="s">
        <v>11</v>
      </c>
      <c r="D41" s="30" t="s">
        <v>157</v>
      </c>
      <c r="E41" s="29">
        <v>271</v>
      </c>
      <c r="F41" s="12"/>
      <c r="G41" s="12">
        <f t="shared" si="3"/>
        <v>0</v>
      </c>
    </row>
    <row r="42" spans="1:7" x14ac:dyDescent="0.25">
      <c r="A42" s="27"/>
      <c r="B42" s="31" t="s">
        <v>163</v>
      </c>
      <c r="C42" s="31" t="s">
        <v>164</v>
      </c>
      <c r="D42" s="30" t="s">
        <v>157</v>
      </c>
      <c r="E42" s="29">
        <v>301</v>
      </c>
      <c r="F42" s="12"/>
      <c r="G42" s="12">
        <f t="shared" si="3"/>
        <v>0</v>
      </c>
    </row>
    <row r="43" spans="1:7" x14ac:dyDescent="0.25">
      <c r="A43" s="27"/>
      <c r="B43" s="31" t="s">
        <v>90</v>
      </c>
      <c r="C43" s="31" t="s">
        <v>19</v>
      </c>
      <c r="D43" s="30" t="s">
        <v>157</v>
      </c>
      <c r="E43" s="29">
        <v>451</v>
      </c>
      <c r="F43" s="12"/>
      <c r="G43" s="12">
        <f t="shared" si="3"/>
        <v>0</v>
      </c>
    </row>
    <row r="44" spans="1:7" x14ac:dyDescent="0.25">
      <c r="A44" s="32"/>
      <c r="B44" s="32"/>
      <c r="C44" s="32"/>
      <c r="D44" s="33"/>
      <c r="E44" s="32"/>
      <c r="F44" s="14"/>
      <c r="G44" s="14"/>
    </row>
    <row r="45" spans="1:7" ht="25.5" x14ac:dyDescent="0.25">
      <c r="A45" s="27">
        <v>3</v>
      </c>
      <c r="B45" s="27" t="s">
        <v>91</v>
      </c>
      <c r="C45" s="27" t="s">
        <v>156</v>
      </c>
      <c r="D45" s="28"/>
      <c r="E45" s="29"/>
      <c r="F45" s="12"/>
      <c r="G45" s="12"/>
    </row>
    <row r="46" spans="1:7" x14ac:dyDescent="0.25">
      <c r="A46" s="27"/>
      <c r="B46" s="31" t="s">
        <v>92</v>
      </c>
      <c r="C46" s="27" t="s">
        <v>20</v>
      </c>
      <c r="D46" s="30"/>
      <c r="E46" s="29"/>
      <c r="F46" s="12"/>
      <c r="G46" s="12"/>
    </row>
    <row r="47" spans="1:7" x14ac:dyDescent="0.25">
      <c r="A47" s="27"/>
      <c r="B47" s="31" t="s">
        <v>165</v>
      </c>
      <c r="C47" s="31" t="s">
        <v>8</v>
      </c>
      <c r="D47" s="30" t="s">
        <v>157</v>
      </c>
      <c r="E47" s="29">
        <v>15</v>
      </c>
      <c r="F47" s="12"/>
      <c r="G47" s="12">
        <f t="shared" ref="G47:G48" si="4">E47*F47</f>
        <v>0</v>
      </c>
    </row>
    <row r="48" spans="1:7" x14ac:dyDescent="0.25">
      <c r="A48" s="27"/>
      <c r="B48" s="31" t="s">
        <v>166</v>
      </c>
      <c r="C48" s="31" t="s">
        <v>10</v>
      </c>
      <c r="D48" s="30" t="s">
        <v>157</v>
      </c>
      <c r="E48" s="29">
        <v>15</v>
      </c>
      <c r="F48" s="12"/>
      <c r="G48" s="12">
        <f t="shared" si="4"/>
        <v>0</v>
      </c>
    </row>
    <row r="49" spans="1:7" x14ac:dyDescent="0.25">
      <c r="A49" s="27"/>
      <c r="B49" s="31"/>
      <c r="C49" s="31"/>
      <c r="D49" s="30"/>
      <c r="E49" s="29"/>
      <c r="F49" s="12"/>
      <c r="G49" s="12"/>
    </row>
    <row r="50" spans="1:7" x14ac:dyDescent="0.25">
      <c r="A50" s="27"/>
      <c r="B50" s="31" t="s">
        <v>167</v>
      </c>
      <c r="C50" s="31" t="s">
        <v>168</v>
      </c>
      <c r="D50" s="30"/>
      <c r="E50" s="29"/>
      <c r="F50" s="12"/>
      <c r="G50" s="12"/>
    </row>
    <row r="51" spans="1:7" x14ac:dyDescent="0.25">
      <c r="A51" s="27"/>
      <c r="B51" s="27" t="s">
        <v>183</v>
      </c>
      <c r="C51" s="31" t="s">
        <v>184</v>
      </c>
      <c r="D51" s="30" t="s">
        <v>157</v>
      </c>
      <c r="E51" s="29">
        <v>5</v>
      </c>
      <c r="F51" s="12"/>
      <c r="G51" s="12">
        <f t="shared" ref="G51:G52" si="5">E51*F51</f>
        <v>0</v>
      </c>
    </row>
    <row r="52" spans="1:7" x14ac:dyDescent="0.25">
      <c r="A52" s="27"/>
      <c r="B52" s="27" t="s">
        <v>185</v>
      </c>
      <c r="C52" s="31" t="s">
        <v>186</v>
      </c>
      <c r="D52" s="30" t="s">
        <v>157</v>
      </c>
      <c r="E52" s="29">
        <v>5</v>
      </c>
      <c r="F52" s="12"/>
      <c r="G52" s="12">
        <f t="shared" si="5"/>
        <v>0</v>
      </c>
    </row>
    <row r="53" spans="1:7" x14ac:dyDescent="0.25">
      <c r="A53" s="32"/>
      <c r="B53" s="32"/>
      <c r="C53" s="32"/>
      <c r="D53" s="33"/>
      <c r="E53" s="32"/>
      <c r="F53" s="14"/>
      <c r="G53" s="14"/>
    </row>
    <row r="54" spans="1:7" x14ac:dyDescent="0.25">
      <c r="A54" s="27">
        <v>4</v>
      </c>
      <c r="B54" s="27" t="s">
        <v>93</v>
      </c>
      <c r="C54" s="27" t="s">
        <v>158</v>
      </c>
      <c r="D54" s="28"/>
      <c r="E54" s="29"/>
      <c r="F54" s="12"/>
      <c r="G54" s="12"/>
    </row>
    <row r="55" spans="1:7" x14ac:dyDescent="0.25">
      <c r="A55" s="27"/>
      <c r="B55" s="27" t="s">
        <v>94</v>
      </c>
      <c r="C55" s="27" t="s">
        <v>159</v>
      </c>
      <c r="D55" s="30"/>
      <c r="E55" s="29"/>
      <c r="F55" s="12"/>
      <c r="G55" s="12"/>
    </row>
    <row r="56" spans="1:7" x14ac:dyDescent="0.25">
      <c r="A56" s="27"/>
      <c r="B56" s="31" t="s">
        <v>95</v>
      </c>
      <c r="C56" s="34" t="s">
        <v>160</v>
      </c>
      <c r="D56" s="30" t="s">
        <v>157</v>
      </c>
      <c r="E56" s="29">
        <v>20</v>
      </c>
      <c r="F56" s="12"/>
      <c r="G56" s="12">
        <f t="shared" ref="G56:G57" si="6">E56*F56</f>
        <v>0</v>
      </c>
    </row>
    <row r="57" spans="1:7" x14ac:dyDescent="0.25">
      <c r="A57" s="27"/>
      <c r="B57" s="31" t="s">
        <v>169</v>
      </c>
      <c r="C57" s="31" t="s">
        <v>10</v>
      </c>
      <c r="D57" s="28" t="s">
        <v>157</v>
      </c>
      <c r="E57" s="29">
        <v>23</v>
      </c>
      <c r="F57" s="12"/>
      <c r="G57" s="12">
        <f t="shared" si="6"/>
        <v>0</v>
      </c>
    </row>
    <row r="58" spans="1:7" x14ac:dyDescent="0.25">
      <c r="A58" s="32"/>
      <c r="B58" s="32"/>
      <c r="C58" s="32"/>
      <c r="D58" s="33"/>
      <c r="E58" s="32"/>
      <c r="F58" s="14"/>
      <c r="G58" s="14"/>
    </row>
    <row r="59" spans="1:7" ht="25.5" x14ac:dyDescent="0.25">
      <c r="A59" s="27">
        <v>5</v>
      </c>
      <c r="B59" s="27" t="s">
        <v>155</v>
      </c>
      <c r="C59" s="27" t="s">
        <v>161</v>
      </c>
      <c r="D59" s="28"/>
      <c r="E59" s="29"/>
      <c r="F59" s="12"/>
      <c r="G59" s="12"/>
    </row>
    <row r="60" spans="1:7" x14ac:dyDescent="0.25">
      <c r="A60" s="27"/>
      <c r="B60" s="27" t="s">
        <v>162</v>
      </c>
      <c r="C60" s="27" t="s">
        <v>24</v>
      </c>
      <c r="D60" s="30"/>
      <c r="E60" s="29"/>
      <c r="F60" s="12"/>
      <c r="G60" s="12"/>
    </row>
    <row r="61" spans="1:7" x14ac:dyDescent="0.25">
      <c r="A61" s="27"/>
      <c r="B61" s="31" t="s">
        <v>96</v>
      </c>
      <c r="C61" s="31" t="s">
        <v>21</v>
      </c>
      <c r="D61" s="30" t="s">
        <v>157</v>
      </c>
      <c r="E61" s="29">
        <v>85</v>
      </c>
      <c r="F61" s="12"/>
      <c r="G61" s="12">
        <f t="shared" ref="G61:G63" si="7">E61*F61</f>
        <v>0</v>
      </c>
    </row>
    <row r="62" spans="1:7" x14ac:dyDescent="0.25">
      <c r="A62" s="27"/>
      <c r="B62" s="31" t="s">
        <v>97</v>
      </c>
      <c r="C62" s="31" t="s">
        <v>22</v>
      </c>
      <c r="D62" s="30" t="s">
        <v>157</v>
      </c>
      <c r="E62" s="29">
        <v>65</v>
      </c>
      <c r="F62" s="12"/>
      <c r="G62" s="12">
        <f t="shared" si="7"/>
        <v>0</v>
      </c>
    </row>
    <row r="63" spans="1:7" x14ac:dyDescent="0.25">
      <c r="A63" s="27"/>
      <c r="B63" s="31" t="s">
        <v>98</v>
      </c>
      <c r="C63" s="31" t="s">
        <v>23</v>
      </c>
      <c r="D63" s="28" t="s">
        <v>157</v>
      </c>
      <c r="E63" s="29">
        <v>65</v>
      </c>
      <c r="F63" s="12"/>
      <c r="G63" s="12">
        <f t="shared" si="7"/>
        <v>0</v>
      </c>
    </row>
    <row r="64" spans="1:7" x14ac:dyDescent="0.25">
      <c r="A64" s="32"/>
      <c r="B64" s="32"/>
      <c r="C64" s="32"/>
      <c r="D64" s="33"/>
      <c r="E64" s="32"/>
      <c r="F64" s="14"/>
      <c r="G64" s="14"/>
    </row>
    <row r="65" spans="1:7" x14ac:dyDescent="0.25">
      <c r="A65" s="27">
        <v>7</v>
      </c>
      <c r="B65" s="27" t="s">
        <v>99</v>
      </c>
      <c r="C65" s="27" t="s">
        <v>25</v>
      </c>
      <c r="D65" s="28"/>
      <c r="E65" s="29"/>
      <c r="F65" s="12"/>
      <c r="G65" s="12"/>
    </row>
    <row r="66" spans="1:7" x14ac:dyDescent="0.25">
      <c r="A66" s="27"/>
      <c r="B66" s="31" t="s">
        <v>173</v>
      </c>
      <c r="C66" s="27" t="s">
        <v>174</v>
      </c>
      <c r="D66" s="28" t="s">
        <v>157</v>
      </c>
      <c r="E66" s="29">
        <v>35</v>
      </c>
      <c r="F66" s="12"/>
      <c r="G66" s="12">
        <f t="shared" ref="G66" si="8">E66*F66</f>
        <v>0</v>
      </c>
    </row>
    <row r="67" spans="1:7" x14ac:dyDescent="0.25">
      <c r="A67" s="32"/>
      <c r="B67" s="32"/>
      <c r="C67" s="32"/>
      <c r="D67" s="33"/>
      <c r="E67" s="32"/>
      <c r="F67" s="14"/>
      <c r="G67" s="14"/>
    </row>
    <row r="68" spans="1:7" x14ac:dyDescent="0.25">
      <c r="A68" s="27">
        <v>9</v>
      </c>
      <c r="B68" s="27" t="s">
        <v>187</v>
      </c>
      <c r="C68" s="27" t="s">
        <v>188</v>
      </c>
      <c r="D68" s="28"/>
      <c r="E68" s="29"/>
      <c r="F68" s="12"/>
      <c r="G68" s="12"/>
    </row>
    <row r="69" spans="1:7" x14ac:dyDescent="0.25">
      <c r="A69" s="27"/>
      <c r="B69" s="27"/>
      <c r="C69" s="27" t="s">
        <v>6</v>
      </c>
      <c r="D69" s="28"/>
      <c r="E69" s="29"/>
      <c r="F69" s="12"/>
      <c r="G69" s="12"/>
    </row>
    <row r="70" spans="1:7" x14ac:dyDescent="0.25">
      <c r="A70" s="27"/>
      <c r="B70" s="31" t="s">
        <v>189</v>
      </c>
      <c r="C70" s="27" t="s">
        <v>190</v>
      </c>
      <c r="D70" s="28" t="s">
        <v>157</v>
      </c>
      <c r="E70" s="29">
        <v>7</v>
      </c>
      <c r="F70" s="12"/>
      <c r="G70" s="12">
        <f t="shared" ref="G70:G71" si="9">E70*F70</f>
        <v>0</v>
      </c>
    </row>
    <row r="71" spans="1:7" x14ac:dyDescent="0.25">
      <c r="A71" s="27"/>
      <c r="B71" s="31" t="s">
        <v>191</v>
      </c>
      <c r="C71" s="27" t="s">
        <v>192</v>
      </c>
      <c r="D71" s="28" t="s">
        <v>157</v>
      </c>
      <c r="E71" s="29">
        <v>2</v>
      </c>
      <c r="F71" s="12"/>
      <c r="G71" s="12">
        <f t="shared" si="9"/>
        <v>0</v>
      </c>
    </row>
    <row r="72" spans="1:7" x14ac:dyDescent="0.25">
      <c r="A72" s="27"/>
      <c r="B72" s="27"/>
      <c r="C72" s="27"/>
      <c r="D72" s="28"/>
      <c r="E72" s="29"/>
      <c r="F72" s="12"/>
      <c r="G72" s="12"/>
    </row>
    <row r="73" spans="1:7" x14ac:dyDescent="0.25">
      <c r="A73" s="27"/>
      <c r="B73" s="27"/>
      <c r="C73" s="27" t="s">
        <v>16</v>
      </c>
      <c r="D73" s="28"/>
      <c r="E73" s="29"/>
      <c r="F73" s="12"/>
      <c r="G73" s="12"/>
    </row>
    <row r="74" spans="1:7" x14ac:dyDescent="0.25">
      <c r="A74" s="27"/>
      <c r="B74" s="27" t="s">
        <v>193</v>
      </c>
      <c r="C74" s="35">
        <v>806104175534027</v>
      </c>
      <c r="D74" s="28" t="s">
        <v>157</v>
      </c>
      <c r="E74" s="29">
        <v>8</v>
      </c>
      <c r="F74" s="12"/>
      <c r="G74" s="12">
        <f t="shared" ref="G74" si="10">E74*F74</f>
        <v>0</v>
      </c>
    </row>
    <row r="75" spans="1:7" x14ac:dyDescent="0.25">
      <c r="A75" s="32"/>
      <c r="B75" s="32"/>
      <c r="C75" s="32"/>
      <c r="D75" s="33"/>
      <c r="E75" s="32"/>
      <c r="F75" s="14"/>
      <c r="G75" s="14"/>
    </row>
    <row r="76" spans="1:7" x14ac:dyDescent="0.25">
      <c r="A76" s="27">
        <v>11</v>
      </c>
      <c r="B76" s="27" t="s">
        <v>100</v>
      </c>
      <c r="C76" s="27" t="s">
        <v>26</v>
      </c>
      <c r="D76" s="28"/>
      <c r="E76" s="29"/>
      <c r="F76" s="12"/>
      <c r="G76" s="12"/>
    </row>
    <row r="77" spans="1:7" x14ac:dyDescent="0.25">
      <c r="A77" s="27"/>
      <c r="B77" s="27" t="s">
        <v>101</v>
      </c>
      <c r="C77" s="27" t="s">
        <v>175</v>
      </c>
      <c r="D77" s="28" t="s">
        <v>157</v>
      </c>
      <c r="E77" s="29">
        <v>10</v>
      </c>
      <c r="F77" s="12"/>
      <c r="G77" s="12">
        <f t="shared" ref="G77:G93" si="11">E77*F77</f>
        <v>0</v>
      </c>
    </row>
    <row r="78" spans="1:7" x14ac:dyDescent="0.25">
      <c r="A78" s="27"/>
      <c r="B78" s="27" t="s">
        <v>102</v>
      </c>
      <c r="C78" s="27" t="s">
        <v>176</v>
      </c>
      <c r="D78" s="28" t="s">
        <v>157</v>
      </c>
      <c r="E78" s="29">
        <v>9</v>
      </c>
      <c r="F78" s="12"/>
      <c r="G78" s="12">
        <f t="shared" si="11"/>
        <v>0</v>
      </c>
    </row>
    <row r="79" spans="1:7" x14ac:dyDescent="0.25">
      <c r="A79" s="27"/>
      <c r="B79" s="27" t="s">
        <v>103</v>
      </c>
      <c r="C79" s="27" t="s">
        <v>177</v>
      </c>
      <c r="D79" s="28" t="s">
        <v>157</v>
      </c>
      <c r="E79" s="29">
        <v>6</v>
      </c>
      <c r="F79" s="12"/>
      <c r="G79" s="12">
        <f t="shared" si="11"/>
        <v>0</v>
      </c>
    </row>
    <row r="80" spans="1:7" x14ac:dyDescent="0.25">
      <c r="A80" s="27"/>
      <c r="B80" s="27" t="s">
        <v>104</v>
      </c>
      <c r="C80" s="27" t="s">
        <v>178</v>
      </c>
      <c r="D80" s="28" t="s">
        <v>157</v>
      </c>
      <c r="E80" s="29">
        <v>10</v>
      </c>
      <c r="F80" s="12"/>
      <c r="G80" s="12">
        <f t="shared" si="11"/>
        <v>0</v>
      </c>
    </row>
    <row r="81" spans="1:7" x14ac:dyDescent="0.25">
      <c r="A81" s="27"/>
      <c r="B81" s="27" t="s">
        <v>105</v>
      </c>
      <c r="C81" s="27" t="s">
        <v>27</v>
      </c>
      <c r="D81" s="28" t="s">
        <v>157</v>
      </c>
      <c r="E81" s="29">
        <v>10</v>
      </c>
      <c r="F81" s="12"/>
      <c r="G81" s="12">
        <f t="shared" si="11"/>
        <v>0</v>
      </c>
    </row>
    <row r="82" spans="1:7" x14ac:dyDescent="0.25">
      <c r="A82" s="27"/>
      <c r="B82" s="27" t="s">
        <v>106</v>
      </c>
      <c r="C82" s="27" t="s">
        <v>28</v>
      </c>
      <c r="D82" s="28" t="s">
        <v>157</v>
      </c>
      <c r="E82" s="29">
        <v>10</v>
      </c>
      <c r="F82" s="12"/>
      <c r="G82" s="12">
        <f t="shared" si="11"/>
        <v>0</v>
      </c>
    </row>
    <row r="83" spans="1:7" x14ac:dyDescent="0.25">
      <c r="A83" s="27"/>
      <c r="B83" s="27" t="s">
        <v>107</v>
      </c>
      <c r="C83" s="27" t="s">
        <v>29</v>
      </c>
      <c r="D83" s="28" t="s">
        <v>157</v>
      </c>
      <c r="E83" s="29">
        <v>9</v>
      </c>
      <c r="F83" s="12"/>
      <c r="G83" s="12">
        <f t="shared" si="11"/>
        <v>0</v>
      </c>
    </row>
    <row r="84" spans="1:7" x14ac:dyDescent="0.25">
      <c r="A84" s="27"/>
      <c r="B84" s="27" t="s">
        <v>108</v>
      </c>
      <c r="C84" s="27" t="s">
        <v>30</v>
      </c>
      <c r="D84" s="28" t="s">
        <v>157</v>
      </c>
      <c r="E84" s="29">
        <v>10</v>
      </c>
      <c r="F84" s="12"/>
      <c r="G84" s="12">
        <f t="shared" si="11"/>
        <v>0</v>
      </c>
    </row>
    <row r="85" spans="1:7" x14ac:dyDescent="0.25">
      <c r="A85" s="27"/>
      <c r="B85" s="27" t="s">
        <v>109</v>
      </c>
      <c r="C85" s="27" t="s">
        <v>31</v>
      </c>
      <c r="D85" s="28" t="s">
        <v>157</v>
      </c>
      <c r="E85" s="29">
        <v>10</v>
      </c>
      <c r="F85" s="12"/>
      <c r="G85" s="12">
        <f t="shared" si="11"/>
        <v>0</v>
      </c>
    </row>
    <row r="86" spans="1:7" x14ac:dyDescent="0.25">
      <c r="A86" s="27"/>
      <c r="B86" s="27" t="s">
        <v>110</v>
      </c>
      <c r="C86" s="27" t="s">
        <v>32</v>
      </c>
      <c r="D86" s="28" t="s">
        <v>157</v>
      </c>
      <c r="E86" s="29">
        <v>4</v>
      </c>
      <c r="F86" s="12"/>
      <c r="G86" s="12">
        <f t="shared" si="11"/>
        <v>0</v>
      </c>
    </row>
    <row r="87" spans="1:7" x14ac:dyDescent="0.25">
      <c r="A87" s="27"/>
      <c r="B87" s="27" t="s">
        <v>111</v>
      </c>
      <c r="C87" s="27" t="s">
        <v>33</v>
      </c>
      <c r="D87" s="28" t="s">
        <v>157</v>
      </c>
      <c r="E87" s="29">
        <v>5</v>
      </c>
      <c r="F87" s="12"/>
      <c r="G87" s="12">
        <f t="shared" si="11"/>
        <v>0</v>
      </c>
    </row>
    <row r="88" spans="1:7" x14ac:dyDescent="0.25">
      <c r="A88" s="27"/>
      <c r="B88" s="27" t="s">
        <v>112</v>
      </c>
      <c r="C88" s="27" t="s">
        <v>34</v>
      </c>
      <c r="D88" s="28" t="s">
        <v>157</v>
      </c>
      <c r="E88" s="29">
        <v>9</v>
      </c>
      <c r="F88" s="12"/>
      <c r="G88" s="12">
        <f t="shared" si="11"/>
        <v>0</v>
      </c>
    </row>
    <row r="89" spans="1:7" x14ac:dyDescent="0.25">
      <c r="A89" s="27"/>
      <c r="B89" s="27" t="s">
        <v>113</v>
      </c>
      <c r="C89" s="27" t="s">
        <v>35</v>
      </c>
      <c r="D89" s="28" t="s">
        <v>157</v>
      </c>
      <c r="E89" s="29">
        <v>9</v>
      </c>
      <c r="F89" s="12"/>
      <c r="G89" s="12">
        <f t="shared" si="11"/>
        <v>0</v>
      </c>
    </row>
    <row r="90" spans="1:7" x14ac:dyDescent="0.25">
      <c r="A90" s="27"/>
      <c r="B90" s="27" t="s">
        <v>114</v>
      </c>
      <c r="C90" s="27" t="s">
        <v>36</v>
      </c>
      <c r="D90" s="28" t="s">
        <v>157</v>
      </c>
      <c r="E90" s="29">
        <v>10</v>
      </c>
      <c r="F90" s="12"/>
      <c r="G90" s="12">
        <f t="shared" si="11"/>
        <v>0</v>
      </c>
    </row>
    <row r="91" spans="1:7" x14ac:dyDescent="0.25">
      <c r="A91" s="27"/>
      <c r="B91" s="27" t="s">
        <v>115</v>
      </c>
      <c r="C91" s="27" t="s">
        <v>37</v>
      </c>
      <c r="D91" s="28" t="s">
        <v>157</v>
      </c>
      <c r="E91" s="29">
        <v>10</v>
      </c>
      <c r="F91" s="12"/>
      <c r="G91" s="12">
        <f t="shared" si="11"/>
        <v>0</v>
      </c>
    </row>
    <row r="92" spans="1:7" x14ac:dyDescent="0.25">
      <c r="A92" s="27"/>
      <c r="B92" s="27" t="s">
        <v>116</v>
      </c>
      <c r="C92" s="27" t="s">
        <v>38</v>
      </c>
      <c r="D92" s="28" t="s">
        <v>157</v>
      </c>
      <c r="E92" s="29">
        <v>6</v>
      </c>
      <c r="F92" s="12"/>
      <c r="G92" s="12">
        <f t="shared" si="11"/>
        <v>0</v>
      </c>
    </row>
    <row r="93" spans="1:7" x14ac:dyDescent="0.25">
      <c r="A93" s="27"/>
      <c r="B93" s="27" t="s">
        <v>117</v>
      </c>
      <c r="C93" s="27" t="s">
        <v>39</v>
      </c>
      <c r="D93" s="28" t="s">
        <v>157</v>
      </c>
      <c r="E93" s="29">
        <v>2</v>
      </c>
      <c r="F93" s="12"/>
      <c r="G93" s="12">
        <f t="shared" si="11"/>
        <v>0</v>
      </c>
    </row>
    <row r="94" spans="1:7" x14ac:dyDescent="0.25">
      <c r="A94" s="32"/>
      <c r="B94" s="32"/>
      <c r="C94" s="32"/>
      <c r="D94" s="33"/>
      <c r="E94" s="32"/>
      <c r="F94" s="14"/>
      <c r="G94" s="14"/>
    </row>
    <row r="95" spans="1:7" x14ac:dyDescent="0.25">
      <c r="A95" s="27">
        <v>12</v>
      </c>
      <c r="B95" s="27" t="s">
        <v>118</v>
      </c>
      <c r="C95" s="27" t="s">
        <v>40</v>
      </c>
      <c r="D95" s="28"/>
      <c r="E95" s="29"/>
      <c r="F95" s="12"/>
      <c r="G95" s="12"/>
    </row>
    <row r="96" spans="1:7" x14ac:dyDescent="0.25">
      <c r="A96" s="27"/>
      <c r="B96" s="27"/>
      <c r="C96" s="27" t="s">
        <v>41</v>
      </c>
      <c r="D96" s="28"/>
      <c r="E96" s="29"/>
      <c r="F96" s="12"/>
      <c r="G96" s="12"/>
    </row>
    <row r="97" spans="1:7" x14ac:dyDescent="0.25">
      <c r="A97" s="27"/>
      <c r="B97" s="27" t="s">
        <v>119</v>
      </c>
      <c r="C97" s="27" t="s">
        <v>42</v>
      </c>
      <c r="D97" s="28" t="s">
        <v>157</v>
      </c>
      <c r="E97" s="29">
        <v>20</v>
      </c>
      <c r="F97" s="12"/>
      <c r="G97" s="12">
        <f>E97*F97</f>
        <v>0</v>
      </c>
    </row>
    <row r="98" spans="1:7" x14ac:dyDescent="0.25">
      <c r="A98" s="32"/>
      <c r="B98" s="32"/>
      <c r="C98" s="32"/>
      <c r="D98" s="33"/>
      <c r="E98" s="32"/>
      <c r="F98" s="14"/>
      <c r="G98" s="14"/>
    </row>
    <row r="99" spans="1:7" ht="25.5" x14ac:dyDescent="0.25">
      <c r="A99" s="27">
        <v>13</v>
      </c>
      <c r="B99" s="27" t="s">
        <v>120</v>
      </c>
      <c r="C99" s="27" t="s">
        <v>43</v>
      </c>
      <c r="D99" s="28"/>
      <c r="E99" s="29"/>
      <c r="F99" s="12"/>
      <c r="G99" s="12"/>
    </row>
    <row r="100" spans="1:7" x14ac:dyDescent="0.25">
      <c r="A100" s="27"/>
      <c r="B100" s="27" t="s">
        <v>121</v>
      </c>
      <c r="C100" s="27" t="s">
        <v>44</v>
      </c>
      <c r="D100" s="28" t="s">
        <v>157</v>
      </c>
      <c r="E100" s="29">
        <v>18</v>
      </c>
      <c r="F100" s="12"/>
      <c r="G100" s="12">
        <f t="shared" ref="G100:G101" si="12">E100*F100</f>
        <v>0</v>
      </c>
    </row>
    <row r="101" spans="1:7" x14ac:dyDescent="0.25">
      <c r="A101" s="27"/>
      <c r="B101" s="27" t="s">
        <v>122</v>
      </c>
      <c r="C101" s="27" t="s">
        <v>45</v>
      </c>
      <c r="D101" s="28" t="s">
        <v>157</v>
      </c>
      <c r="E101" s="29">
        <v>3</v>
      </c>
      <c r="F101" s="12"/>
      <c r="G101" s="12">
        <f t="shared" si="12"/>
        <v>0</v>
      </c>
    </row>
    <row r="102" spans="1:7" x14ac:dyDescent="0.25">
      <c r="A102" s="32"/>
      <c r="B102" s="32"/>
      <c r="C102" s="32"/>
      <c r="D102" s="33"/>
      <c r="E102" s="32"/>
      <c r="F102" s="14"/>
      <c r="G102" s="14"/>
    </row>
    <row r="103" spans="1:7" ht="25.5" x14ac:dyDescent="0.25">
      <c r="A103" s="27">
        <v>14</v>
      </c>
      <c r="B103" s="27" t="s">
        <v>123</v>
      </c>
      <c r="C103" s="27" t="s">
        <v>194</v>
      </c>
      <c r="D103" s="28"/>
      <c r="E103" s="29"/>
      <c r="F103" s="12"/>
      <c r="G103" s="12"/>
    </row>
    <row r="104" spans="1:7" x14ac:dyDescent="0.25">
      <c r="A104" s="27"/>
      <c r="B104" s="27" t="s">
        <v>170</v>
      </c>
      <c r="C104" s="27" t="s">
        <v>171</v>
      </c>
      <c r="D104" s="28"/>
      <c r="E104" s="29"/>
      <c r="F104" s="12"/>
      <c r="G104" s="12"/>
    </row>
    <row r="105" spans="1:7" x14ac:dyDescent="0.25">
      <c r="A105" s="27"/>
      <c r="B105" s="27" t="s">
        <v>124</v>
      </c>
      <c r="C105" s="27" t="s">
        <v>46</v>
      </c>
      <c r="D105" s="28"/>
      <c r="E105" s="29"/>
      <c r="F105" s="12"/>
      <c r="G105" s="12"/>
    </row>
    <row r="106" spans="1:7" x14ac:dyDescent="0.25">
      <c r="A106" s="27"/>
      <c r="B106" s="27" t="s">
        <v>125</v>
      </c>
      <c r="C106" s="27" t="s">
        <v>47</v>
      </c>
      <c r="D106" s="28" t="s">
        <v>157</v>
      </c>
      <c r="E106" s="29">
        <v>14</v>
      </c>
      <c r="F106" s="12"/>
      <c r="G106" s="12">
        <f t="shared" ref="G106:G109" si="13">E106*F106</f>
        <v>0</v>
      </c>
    </row>
    <row r="107" spans="1:7" x14ac:dyDescent="0.25">
      <c r="A107" s="27"/>
      <c r="B107" s="27" t="s">
        <v>126</v>
      </c>
      <c r="C107" s="27" t="s">
        <v>48</v>
      </c>
      <c r="D107" s="28" t="s">
        <v>157</v>
      </c>
      <c r="E107" s="29">
        <v>20</v>
      </c>
      <c r="F107" s="12"/>
      <c r="G107" s="12">
        <f t="shared" si="13"/>
        <v>0</v>
      </c>
    </row>
    <row r="108" spans="1:7" x14ac:dyDescent="0.25">
      <c r="A108" s="27"/>
      <c r="B108" s="27" t="s">
        <v>127</v>
      </c>
      <c r="C108" s="27" t="s">
        <v>49</v>
      </c>
      <c r="D108" s="28" t="s">
        <v>157</v>
      </c>
      <c r="E108" s="29">
        <v>15</v>
      </c>
      <c r="F108" s="12"/>
      <c r="G108" s="12">
        <f t="shared" si="13"/>
        <v>0</v>
      </c>
    </row>
    <row r="109" spans="1:7" x14ac:dyDescent="0.25">
      <c r="A109" s="27"/>
      <c r="B109" s="27" t="s">
        <v>128</v>
      </c>
      <c r="C109" s="27" t="s">
        <v>50</v>
      </c>
      <c r="D109" s="28" t="s">
        <v>157</v>
      </c>
      <c r="E109" s="29">
        <v>3</v>
      </c>
      <c r="F109" s="12"/>
      <c r="G109" s="12">
        <f t="shared" si="13"/>
        <v>0</v>
      </c>
    </row>
    <row r="110" spans="1:7" x14ac:dyDescent="0.25">
      <c r="A110" s="32"/>
      <c r="B110" s="32"/>
      <c r="C110" s="32"/>
      <c r="D110" s="33"/>
      <c r="E110" s="32"/>
      <c r="F110" s="14"/>
      <c r="G110" s="14"/>
    </row>
    <row r="111" spans="1:7" x14ac:dyDescent="0.25">
      <c r="A111" s="27">
        <v>15</v>
      </c>
      <c r="B111" s="27" t="s">
        <v>129</v>
      </c>
      <c r="C111" s="27" t="s">
        <v>51</v>
      </c>
      <c r="D111" s="28"/>
      <c r="E111" s="29"/>
      <c r="F111" s="12"/>
      <c r="G111" s="12"/>
    </row>
    <row r="112" spans="1:7" x14ac:dyDescent="0.25">
      <c r="A112" s="27"/>
      <c r="B112" s="27" t="s">
        <v>130</v>
      </c>
      <c r="C112" s="27" t="s">
        <v>52</v>
      </c>
      <c r="D112" s="28" t="s">
        <v>157</v>
      </c>
      <c r="E112" s="29">
        <v>125</v>
      </c>
      <c r="F112" s="12"/>
      <c r="G112" s="12">
        <f t="shared" ref="G112:G121" si="14">E112*F112</f>
        <v>0</v>
      </c>
    </row>
    <row r="113" spans="1:7" x14ac:dyDescent="0.25">
      <c r="A113" s="27"/>
      <c r="B113" s="27" t="s">
        <v>131</v>
      </c>
      <c r="C113" s="27" t="s">
        <v>53</v>
      </c>
      <c r="D113" s="28" t="s">
        <v>157</v>
      </c>
      <c r="E113" s="29">
        <v>15</v>
      </c>
      <c r="F113" s="12"/>
      <c r="G113" s="12">
        <f t="shared" si="14"/>
        <v>0</v>
      </c>
    </row>
    <row r="114" spans="1:7" x14ac:dyDescent="0.25">
      <c r="A114" s="27"/>
      <c r="B114" s="27" t="s">
        <v>132</v>
      </c>
      <c r="C114" s="27" t="s">
        <v>54</v>
      </c>
      <c r="D114" s="28" t="s">
        <v>157</v>
      </c>
      <c r="E114" s="29">
        <v>30</v>
      </c>
      <c r="F114" s="12"/>
      <c r="G114" s="12">
        <f t="shared" si="14"/>
        <v>0</v>
      </c>
    </row>
    <row r="115" spans="1:7" x14ac:dyDescent="0.25">
      <c r="A115" s="27"/>
      <c r="B115" s="27" t="s">
        <v>133</v>
      </c>
      <c r="C115" s="27" t="s">
        <v>55</v>
      </c>
      <c r="D115" s="28" t="s">
        <v>157</v>
      </c>
      <c r="E115" s="29">
        <v>25</v>
      </c>
      <c r="F115" s="12"/>
      <c r="G115" s="12">
        <f t="shared" si="14"/>
        <v>0</v>
      </c>
    </row>
    <row r="116" spans="1:7" x14ac:dyDescent="0.25">
      <c r="A116" s="27"/>
      <c r="B116" s="27" t="s">
        <v>134</v>
      </c>
      <c r="C116" s="27" t="s">
        <v>56</v>
      </c>
      <c r="D116" s="28" t="s">
        <v>157</v>
      </c>
      <c r="E116" s="29">
        <v>13</v>
      </c>
      <c r="F116" s="12"/>
      <c r="G116" s="12">
        <f t="shared" si="14"/>
        <v>0</v>
      </c>
    </row>
    <row r="117" spans="1:7" x14ac:dyDescent="0.25">
      <c r="A117" s="27"/>
      <c r="B117" s="27" t="s">
        <v>135</v>
      </c>
      <c r="C117" s="27" t="s">
        <v>57</v>
      </c>
      <c r="D117" s="28" t="s">
        <v>157</v>
      </c>
      <c r="E117" s="29">
        <v>30</v>
      </c>
      <c r="F117" s="12"/>
      <c r="G117" s="12">
        <f t="shared" si="14"/>
        <v>0</v>
      </c>
    </row>
    <row r="118" spans="1:7" x14ac:dyDescent="0.25">
      <c r="A118" s="27"/>
      <c r="B118" s="27" t="s">
        <v>136</v>
      </c>
      <c r="C118" s="27" t="s">
        <v>58</v>
      </c>
      <c r="D118" s="28" t="s">
        <v>157</v>
      </c>
      <c r="E118" s="29">
        <v>25</v>
      </c>
      <c r="F118" s="12"/>
      <c r="G118" s="12">
        <f t="shared" si="14"/>
        <v>0</v>
      </c>
    </row>
    <row r="119" spans="1:7" x14ac:dyDescent="0.25">
      <c r="A119" s="27"/>
      <c r="B119" s="27" t="s">
        <v>137</v>
      </c>
      <c r="C119" s="27" t="s">
        <v>59</v>
      </c>
      <c r="D119" s="28" t="s">
        <v>157</v>
      </c>
      <c r="E119" s="29">
        <v>23</v>
      </c>
      <c r="F119" s="12"/>
      <c r="G119" s="12">
        <f t="shared" si="14"/>
        <v>0</v>
      </c>
    </row>
    <row r="120" spans="1:7" x14ac:dyDescent="0.25">
      <c r="A120" s="27"/>
      <c r="B120" s="27" t="s">
        <v>138</v>
      </c>
      <c r="C120" s="27" t="s">
        <v>60</v>
      </c>
      <c r="D120" s="28" t="s">
        <v>157</v>
      </c>
      <c r="E120" s="29">
        <v>10</v>
      </c>
      <c r="F120" s="12"/>
      <c r="G120" s="12">
        <f t="shared" si="14"/>
        <v>0</v>
      </c>
    </row>
    <row r="121" spans="1:7" x14ac:dyDescent="0.25">
      <c r="A121" s="27"/>
      <c r="B121" s="27" t="s">
        <v>139</v>
      </c>
      <c r="C121" s="27" t="s">
        <v>61</v>
      </c>
      <c r="D121" s="28" t="s">
        <v>157</v>
      </c>
      <c r="E121" s="29">
        <v>23</v>
      </c>
      <c r="F121" s="12"/>
      <c r="G121" s="12">
        <f t="shared" si="14"/>
        <v>0</v>
      </c>
    </row>
    <row r="122" spans="1:7" x14ac:dyDescent="0.25">
      <c r="A122" s="32"/>
      <c r="B122" s="32"/>
      <c r="C122" s="32"/>
      <c r="D122" s="33"/>
      <c r="E122" s="32"/>
      <c r="F122" s="14"/>
      <c r="G122" s="14"/>
    </row>
    <row r="123" spans="1:7" x14ac:dyDescent="0.25">
      <c r="A123" s="27">
        <v>16</v>
      </c>
      <c r="B123" s="27" t="s">
        <v>140</v>
      </c>
      <c r="C123" s="27" t="s">
        <v>62</v>
      </c>
      <c r="D123" s="28" t="s">
        <v>157</v>
      </c>
      <c r="E123" s="29">
        <v>3</v>
      </c>
      <c r="F123" s="12"/>
      <c r="G123" s="12">
        <f>E123*F123</f>
        <v>0</v>
      </c>
    </row>
    <row r="124" spans="1:7" x14ac:dyDescent="0.25">
      <c r="A124" s="32"/>
      <c r="B124" s="32"/>
      <c r="C124" s="32"/>
      <c r="D124" s="33"/>
      <c r="E124" s="32"/>
      <c r="F124" s="14"/>
      <c r="G124" s="14"/>
    </row>
    <row r="125" spans="1:7" x14ac:dyDescent="0.25">
      <c r="A125" s="27">
        <v>18</v>
      </c>
      <c r="B125" s="27" t="s">
        <v>196</v>
      </c>
      <c r="C125" s="27" t="s">
        <v>195</v>
      </c>
      <c r="D125" s="28"/>
      <c r="E125" s="29"/>
      <c r="F125" s="12"/>
      <c r="G125" s="12"/>
    </row>
    <row r="126" spans="1:7" x14ac:dyDescent="0.25">
      <c r="A126" s="27"/>
      <c r="B126" s="27"/>
      <c r="C126" s="27" t="s">
        <v>197</v>
      </c>
      <c r="D126" s="28"/>
      <c r="E126" s="29"/>
      <c r="F126" s="12"/>
      <c r="G126" s="12"/>
    </row>
    <row r="127" spans="1:7" x14ac:dyDescent="0.25">
      <c r="A127" s="27"/>
      <c r="B127" s="27" t="s">
        <v>198</v>
      </c>
      <c r="C127" s="27" t="s">
        <v>199</v>
      </c>
      <c r="D127" s="28"/>
      <c r="E127" s="29"/>
      <c r="F127" s="12"/>
      <c r="G127" s="12"/>
    </row>
    <row r="128" spans="1:7" x14ac:dyDescent="0.25">
      <c r="A128" s="27"/>
      <c r="B128" s="27" t="s">
        <v>200</v>
      </c>
      <c r="C128" s="27" t="s">
        <v>10</v>
      </c>
      <c r="D128" s="28" t="s">
        <v>157</v>
      </c>
      <c r="E128" s="29">
        <v>85</v>
      </c>
      <c r="F128" s="12"/>
      <c r="G128" s="12">
        <f t="shared" ref="G128" si="15">E128*F128</f>
        <v>0</v>
      </c>
    </row>
    <row r="129" spans="1:7" x14ac:dyDescent="0.25">
      <c r="A129" s="32"/>
      <c r="B129" s="32"/>
      <c r="C129" s="32"/>
      <c r="D129" s="33"/>
      <c r="E129" s="32"/>
      <c r="F129" s="14"/>
      <c r="G129" s="14"/>
    </row>
    <row r="130" spans="1:7" ht="25.5" x14ac:dyDescent="0.25">
      <c r="A130" s="27">
        <v>19</v>
      </c>
      <c r="B130" s="27" t="s">
        <v>141</v>
      </c>
      <c r="C130" s="27" t="s">
        <v>63</v>
      </c>
      <c r="D130" s="28"/>
      <c r="E130" s="29"/>
      <c r="F130" s="12"/>
      <c r="G130" s="12"/>
    </row>
    <row r="131" spans="1:7" x14ac:dyDescent="0.25">
      <c r="A131" s="27"/>
      <c r="B131" s="27" t="s">
        <v>142</v>
      </c>
      <c r="C131" s="36" t="s">
        <v>201</v>
      </c>
      <c r="D131" s="28" t="s">
        <v>157</v>
      </c>
      <c r="E131" s="29">
        <v>110</v>
      </c>
      <c r="F131" s="12"/>
      <c r="G131" s="12">
        <f t="shared" ref="G131:G142" si="16">E131*F131</f>
        <v>0</v>
      </c>
    </row>
    <row r="132" spans="1:7" x14ac:dyDescent="0.25">
      <c r="A132" s="27"/>
      <c r="B132" s="27" t="s">
        <v>143</v>
      </c>
      <c r="C132" s="36" t="s">
        <v>202</v>
      </c>
      <c r="D132" s="28" t="s">
        <v>157</v>
      </c>
      <c r="E132" s="29">
        <v>110</v>
      </c>
      <c r="F132" s="12"/>
      <c r="G132" s="12">
        <f t="shared" si="16"/>
        <v>0</v>
      </c>
    </row>
    <row r="133" spans="1:7" x14ac:dyDescent="0.25">
      <c r="A133" s="27"/>
      <c r="B133" s="27" t="s">
        <v>144</v>
      </c>
      <c r="C133" s="36" t="s">
        <v>203</v>
      </c>
      <c r="D133" s="28" t="s">
        <v>157</v>
      </c>
      <c r="E133" s="29">
        <v>43</v>
      </c>
      <c r="F133" s="12"/>
      <c r="G133" s="12">
        <f t="shared" si="16"/>
        <v>0</v>
      </c>
    </row>
    <row r="134" spans="1:7" x14ac:dyDescent="0.25">
      <c r="A134" s="27"/>
      <c r="B134" s="27" t="s">
        <v>145</v>
      </c>
      <c r="C134" s="36" t="s">
        <v>204</v>
      </c>
      <c r="D134" s="28" t="s">
        <v>157</v>
      </c>
      <c r="E134" s="29">
        <v>55</v>
      </c>
      <c r="F134" s="12"/>
      <c r="G134" s="12">
        <f t="shared" si="16"/>
        <v>0</v>
      </c>
    </row>
    <row r="135" spans="1:7" x14ac:dyDescent="0.25">
      <c r="A135" s="27"/>
      <c r="B135" s="27" t="s">
        <v>146</v>
      </c>
      <c r="C135" s="36" t="s">
        <v>205</v>
      </c>
      <c r="D135" s="28" t="s">
        <v>157</v>
      </c>
      <c r="E135" s="29">
        <v>110</v>
      </c>
      <c r="F135" s="12"/>
      <c r="G135" s="12">
        <f t="shared" si="16"/>
        <v>0</v>
      </c>
    </row>
    <row r="136" spans="1:7" x14ac:dyDescent="0.25">
      <c r="A136" s="27"/>
      <c r="B136" s="27" t="s">
        <v>147</v>
      </c>
      <c r="C136" s="36" t="s">
        <v>206</v>
      </c>
      <c r="D136" s="28" t="s">
        <v>157</v>
      </c>
      <c r="E136" s="29">
        <v>60</v>
      </c>
      <c r="F136" s="12"/>
      <c r="G136" s="12">
        <f t="shared" si="16"/>
        <v>0</v>
      </c>
    </row>
    <row r="137" spans="1:7" x14ac:dyDescent="0.25">
      <c r="A137" s="27"/>
      <c r="B137" s="27" t="s">
        <v>172</v>
      </c>
      <c r="C137" s="36" t="s">
        <v>207</v>
      </c>
      <c r="D137" s="28" t="s">
        <v>157</v>
      </c>
      <c r="E137" s="29">
        <v>60</v>
      </c>
      <c r="F137" s="12"/>
      <c r="G137" s="12">
        <f t="shared" si="16"/>
        <v>0</v>
      </c>
    </row>
    <row r="138" spans="1:7" x14ac:dyDescent="0.25">
      <c r="A138" s="27"/>
      <c r="B138" s="27" t="s">
        <v>148</v>
      </c>
      <c r="C138" s="36" t="s">
        <v>208</v>
      </c>
      <c r="D138" s="28" t="s">
        <v>157</v>
      </c>
      <c r="E138" s="29">
        <v>55</v>
      </c>
      <c r="F138" s="12"/>
      <c r="G138" s="12">
        <f t="shared" si="16"/>
        <v>0</v>
      </c>
    </row>
    <row r="139" spans="1:7" x14ac:dyDescent="0.25">
      <c r="A139" s="27"/>
      <c r="B139" s="27" t="s">
        <v>209</v>
      </c>
      <c r="C139" s="35">
        <v>655104199523050</v>
      </c>
      <c r="D139" s="28" t="s">
        <v>157</v>
      </c>
      <c r="E139" s="29">
        <v>10</v>
      </c>
      <c r="F139" s="12"/>
      <c r="G139" s="12">
        <f t="shared" si="16"/>
        <v>0</v>
      </c>
    </row>
    <row r="140" spans="1:7" x14ac:dyDescent="0.25">
      <c r="A140" s="27"/>
      <c r="B140" s="27" t="s">
        <v>149</v>
      </c>
      <c r="C140" s="35">
        <v>625104199523050</v>
      </c>
      <c r="D140" s="28" t="s">
        <v>157</v>
      </c>
      <c r="E140" s="29">
        <v>20</v>
      </c>
      <c r="F140" s="12"/>
      <c r="G140" s="12">
        <f t="shared" si="16"/>
        <v>0</v>
      </c>
    </row>
    <row r="141" spans="1:7" x14ac:dyDescent="0.25">
      <c r="A141" s="27"/>
      <c r="B141" s="27" t="s">
        <v>150</v>
      </c>
      <c r="C141" s="35">
        <v>655104107533065</v>
      </c>
      <c r="D141" s="28" t="s">
        <v>157</v>
      </c>
      <c r="E141" s="29">
        <v>8</v>
      </c>
      <c r="F141" s="12"/>
      <c r="G141" s="12">
        <f t="shared" si="16"/>
        <v>0</v>
      </c>
    </row>
    <row r="142" spans="1:7" x14ac:dyDescent="0.25">
      <c r="A142" s="27"/>
      <c r="B142" s="27" t="s">
        <v>151</v>
      </c>
      <c r="C142" s="35">
        <v>635104274522130</v>
      </c>
      <c r="D142" s="28" t="s">
        <v>157</v>
      </c>
      <c r="E142" s="29">
        <v>38</v>
      </c>
      <c r="F142" s="12"/>
      <c r="G142" s="12">
        <f t="shared" si="16"/>
        <v>0</v>
      </c>
    </row>
    <row r="143" spans="1:7" x14ac:dyDescent="0.25">
      <c r="A143" s="32"/>
      <c r="B143" s="32"/>
      <c r="C143" s="32"/>
      <c r="D143" s="33"/>
      <c r="E143" s="32"/>
      <c r="F143" s="14"/>
      <c r="G143" s="14"/>
    </row>
    <row r="144" spans="1:7" x14ac:dyDescent="0.25">
      <c r="A144" s="27">
        <v>20</v>
      </c>
      <c r="B144" s="27" t="s">
        <v>210</v>
      </c>
      <c r="C144" s="27" t="s">
        <v>211</v>
      </c>
      <c r="D144" s="28"/>
      <c r="E144" s="29"/>
      <c r="F144" s="12"/>
      <c r="G144" s="12"/>
    </row>
    <row r="145" spans="1:7" x14ac:dyDescent="0.25">
      <c r="A145" s="27"/>
      <c r="B145" s="27" t="s">
        <v>212</v>
      </c>
      <c r="C145" s="27" t="s">
        <v>213</v>
      </c>
      <c r="D145" s="28" t="s">
        <v>157</v>
      </c>
      <c r="E145" s="29">
        <v>13</v>
      </c>
      <c r="F145" s="12"/>
      <c r="G145" s="12">
        <f t="shared" ref="G145:G147" si="17">E145*F145</f>
        <v>0</v>
      </c>
    </row>
    <row r="146" spans="1:7" x14ac:dyDescent="0.25">
      <c r="A146" s="27"/>
      <c r="B146" s="27" t="s">
        <v>214</v>
      </c>
      <c r="C146" s="27" t="s">
        <v>215</v>
      </c>
      <c r="D146" s="28" t="s">
        <v>157</v>
      </c>
      <c r="E146" s="29">
        <v>3</v>
      </c>
      <c r="F146" s="12"/>
      <c r="G146" s="12">
        <f t="shared" si="17"/>
        <v>0</v>
      </c>
    </row>
    <row r="147" spans="1:7" x14ac:dyDescent="0.25">
      <c r="A147" s="27"/>
      <c r="B147" s="27" t="s">
        <v>216</v>
      </c>
      <c r="C147" s="27" t="s">
        <v>217</v>
      </c>
      <c r="D147" s="28" t="s">
        <v>157</v>
      </c>
      <c r="E147" s="29">
        <v>5</v>
      </c>
      <c r="F147" s="12"/>
      <c r="G147" s="12">
        <f t="shared" si="17"/>
        <v>0</v>
      </c>
    </row>
    <row r="148" spans="1:7" x14ac:dyDescent="0.25">
      <c r="A148" s="32"/>
      <c r="B148" s="32"/>
      <c r="C148" s="32"/>
      <c r="D148" s="33"/>
      <c r="E148" s="32"/>
      <c r="F148" s="14"/>
      <c r="G148" s="14"/>
    </row>
    <row r="149" spans="1:7" x14ac:dyDescent="0.25">
      <c r="A149" s="27">
        <v>21</v>
      </c>
      <c r="B149" s="27" t="s">
        <v>152</v>
      </c>
      <c r="C149" s="27" t="s">
        <v>64</v>
      </c>
      <c r="D149" s="28"/>
      <c r="E149" s="29"/>
      <c r="F149" s="12"/>
      <c r="G149" s="12"/>
    </row>
    <row r="150" spans="1:7" x14ac:dyDescent="0.25">
      <c r="A150" s="27"/>
      <c r="B150" s="27" t="s">
        <v>153</v>
      </c>
      <c r="C150" s="35">
        <v>312104622444042</v>
      </c>
      <c r="D150" s="28" t="s">
        <v>157</v>
      </c>
      <c r="E150" s="29">
        <v>8</v>
      </c>
      <c r="F150" s="12"/>
      <c r="G150" s="12">
        <f>E150*F150</f>
        <v>0</v>
      </c>
    </row>
    <row r="151" spans="1:7" x14ac:dyDescent="0.25">
      <c r="A151" s="32"/>
      <c r="B151" s="32"/>
      <c r="C151" s="32"/>
      <c r="D151" s="33"/>
      <c r="E151" s="32"/>
      <c r="F151" s="14"/>
      <c r="G151" s="14"/>
    </row>
    <row r="152" spans="1:7" x14ac:dyDescent="0.25">
      <c r="A152" s="27">
        <v>22</v>
      </c>
      <c r="B152" s="27" t="s">
        <v>218</v>
      </c>
      <c r="C152" s="27" t="s">
        <v>219</v>
      </c>
      <c r="D152" s="28"/>
      <c r="E152" s="29"/>
      <c r="F152" s="12"/>
      <c r="G152" s="12"/>
    </row>
    <row r="153" spans="1:7" x14ac:dyDescent="0.25">
      <c r="A153" s="27"/>
      <c r="B153" s="27" t="s">
        <v>220</v>
      </c>
      <c r="C153" s="27" t="s">
        <v>221</v>
      </c>
      <c r="D153" s="28" t="s">
        <v>157</v>
      </c>
      <c r="E153" s="29">
        <v>5</v>
      </c>
      <c r="F153" s="12"/>
      <c r="G153" s="12">
        <f t="shared" ref="G153:G156" si="18">E153*F153</f>
        <v>0</v>
      </c>
    </row>
    <row r="154" spans="1:7" x14ac:dyDescent="0.25">
      <c r="A154" s="27"/>
      <c r="B154" s="27" t="s">
        <v>222</v>
      </c>
      <c r="C154" s="27" t="s">
        <v>223</v>
      </c>
      <c r="D154" s="28" t="s">
        <v>157</v>
      </c>
      <c r="E154" s="29">
        <v>5</v>
      </c>
      <c r="F154" s="12"/>
      <c r="G154" s="12">
        <f t="shared" si="18"/>
        <v>0</v>
      </c>
    </row>
    <row r="155" spans="1:7" x14ac:dyDescent="0.25">
      <c r="A155" s="27"/>
      <c r="B155" s="27" t="s">
        <v>224</v>
      </c>
      <c r="C155" s="27" t="s">
        <v>225</v>
      </c>
      <c r="D155" s="28" t="s">
        <v>157</v>
      </c>
      <c r="E155" s="29">
        <v>5</v>
      </c>
      <c r="F155" s="12"/>
      <c r="G155" s="12">
        <f t="shared" si="18"/>
        <v>0</v>
      </c>
    </row>
    <row r="156" spans="1:7" x14ac:dyDescent="0.25">
      <c r="A156" s="27"/>
      <c r="B156" s="27" t="s">
        <v>226</v>
      </c>
      <c r="C156" s="27" t="s">
        <v>227</v>
      </c>
      <c r="D156" s="28" t="s">
        <v>157</v>
      </c>
      <c r="E156" s="29">
        <v>5</v>
      </c>
      <c r="F156" s="12"/>
      <c r="G156" s="12">
        <f t="shared" si="18"/>
        <v>0</v>
      </c>
    </row>
    <row r="157" spans="1:7" x14ac:dyDescent="0.25">
      <c r="A157" s="37"/>
      <c r="B157" s="37"/>
      <c r="C157" s="37"/>
      <c r="D157" s="38"/>
      <c r="E157" s="37"/>
      <c r="F157" s="14"/>
      <c r="G157" s="14"/>
    </row>
    <row r="158" spans="1:7" ht="25.5" x14ac:dyDescent="0.25">
      <c r="A158" s="39">
        <v>28</v>
      </c>
      <c r="B158" s="39" t="s">
        <v>228</v>
      </c>
      <c r="C158" s="40" t="s">
        <v>229</v>
      </c>
      <c r="D158" s="41"/>
      <c r="E158" s="29"/>
      <c r="F158" s="12"/>
      <c r="G158" s="12"/>
    </row>
    <row r="159" spans="1:7" x14ac:dyDescent="0.25">
      <c r="A159" s="42"/>
      <c r="B159" s="42" t="s">
        <v>230</v>
      </c>
      <c r="C159" s="43" t="s">
        <v>15</v>
      </c>
      <c r="D159" s="44" t="s">
        <v>157</v>
      </c>
      <c r="E159" s="29">
        <v>100</v>
      </c>
      <c r="F159" s="12"/>
      <c r="G159" s="12">
        <f t="shared" ref="G159:G160" si="19">E159*F159</f>
        <v>0</v>
      </c>
    </row>
    <row r="160" spans="1:7" x14ac:dyDescent="0.25">
      <c r="A160" s="42"/>
      <c r="B160" s="42" t="s">
        <v>231</v>
      </c>
      <c r="C160" s="43" t="s">
        <v>14</v>
      </c>
      <c r="D160" s="44" t="s">
        <v>157</v>
      </c>
      <c r="E160" s="29">
        <v>100</v>
      </c>
      <c r="F160" s="12"/>
      <c r="G160" s="12">
        <f t="shared" si="19"/>
        <v>0</v>
      </c>
    </row>
    <row r="161" spans="1:7" x14ac:dyDescent="0.25">
      <c r="A161" s="37"/>
      <c r="B161" s="37"/>
      <c r="C161" s="37"/>
      <c r="D161" s="38"/>
      <c r="E161" s="37"/>
      <c r="F161" s="14"/>
      <c r="G161" s="14"/>
    </row>
    <row r="162" spans="1:7" ht="25.5" x14ac:dyDescent="0.25">
      <c r="A162" s="42">
        <v>29</v>
      </c>
      <c r="B162" s="42" t="s">
        <v>232</v>
      </c>
      <c r="C162" s="43" t="s">
        <v>233</v>
      </c>
      <c r="D162" s="44" t="s">
        <v>157</v>
      </c>
      <c r="E162" s="29">
        <v>2</v>
      </c>
      <c r="F162" s="12"/>
      <c r="G162" s="12">
        <f>E162*F162</f>
        <v>0</v>
      </c>
    </row>
    <row r="163" spans="1:7" x14ac:dyDescent="0.25">
      <c r="A163" s="37"/>
      <c r="B163" s="37"/>
      <c r="C163" s="37"/>
      <c r="D163" s="38"/>
      <c r="E163" s="37"/>
      <c r="F163" s="14"/>
      <c r="G163" s="14"/>
    </row>
    <row r="164" spans="1:7" ht="38.25" x14ac:dyDescent="0.25">
      <c r="A164" s="42">
        <v>30</v>
      </c>
      <c r="B164" s="42" t="s">
        <v>234</v>
      </c>
      <c r="C164" s="43" t="s">
        <v>235</v>
      </c>
      <c r="D164" s="45" t="s">
        <v>157</v>
      </c>
      <c r="E164" s="29">
        <v>20</v>
      </c>
      <c r="F164" s="12"/>
      <c r="G164" s="12">
        <f t="shared" ref="G164:G179" si="20">E164*F164</f>
        <v>0</v>
      </c>
    </row>
    <row r="165" spans="1:7" ht="38.25" x14ac:dyDescent="0.25">
      <c r="A165" s="42"/>
      <c r="B165" s="42" t="s">
        <v>236</v>
      </c>
      <c r="C165" s="43" t="s">
        <v>237</v>
      </c>
      <c r="D165" s="45" t="s">
        <v>157</v>
      </c>
      <c r="E165" s="29">
        <v>20</v>
      </c>
      <c r="F165" s="12"/>
      <c r="G165" s="12">
        <f t="shared" si="20"/>
        <v>0</v>
      </c>
    </row>
    <row r="166" spans="1:7" ht="38.25" x14ac:dyDescent="0.25">
      <c r="A166" s="42"/>
      <c r="B166" s="42" t="s">
        <v>238</v>
      </c>
      <c r="C166" s="43" t="s">
        <v>239</v>
      </c>
      <c r="D166" s="45" t="s">
        <v>157</v>
      </c>
      <c r="E166" s="29">
        <v>20</v>
      </c>
      <c r="F166" s="12"/>
      <c r="G166" s="12">
        <f t="shared" si="20"/>
        <v>0</v>
      </c>
    </row>
    <row r="167" spans="1:7" ht="38.25" x14ac:dyDescent="0.25">
      <c r="A167" s="42"/>
      <c r="B167" s="42" t="s">
        <v>240</v>
      </c>
      <c r="C167" s="42" t="s">
        <v>241</v>
      </c>
      <c r="D167" s="45" t="s">
        <v>157</v>
      </c>
      <c r="E167" s="29">
        <v>20</v>
      </c>
      <c r="F167" s="12"/>
      <c r="G167" s="12">
        <f t="shared" si="20"/>
        <v>0</v>
      </c>
    </row>
    <row r="168" spans="1:7" ht="38.25" x14ac:dyDescent="0.25">
      <c r="A168" s="42"/>
      <c r="B168" s="42" t="s">
        <v>242</v>
      </c>
      <c r="C168" s="43" t="s">
        <v>243</v>
      </c>
      <c r="D168" s="45" t="s">
        <v>157</v>
      </c>
      <c r="E168" s="29">
        <v>20</v>
      </c>
      <c r="F168" s="12"/>
      <c r="G168" s="12">
        <f t="shared" si="20"/>
        <v>0</v>
      </c>
    </row>
    <row r="169" spans="1:7" ht="25.5" x14ac:dyDescent="0.25">
      <c r="A169" s="42"/>
      <c r="B169" s="42" t="s">
        <v>244</v>
      </c>
      <c r="C169" s="43" t="s">
        <v>245</v>
      </c>
      <c r="D169" s="45" t="s">
        <v>157</v>
      </c>
      <c r="E169" s="29">
        <v>25</v>
      </c>
      <c r="F169" s="12"/>
      <c r="G169" s="12">
        <f t="shared" si="20"/>
        <v>0</v>
      </c>
    </row>
    <row r="170" spans="1:7" ht="25.5" x14ac:dyDescent="0.25">
      <c r="A170" s="42"/>
      <c r="B170" s="42" t="s">
        <v>246</v>
      </c>
      <c r="C170" s="43" t="s">
        <v>247</v>
      </c>
      <c r="D170" s="45" t="s">
        <v>157</v>
      </c>
      <c r="E170" s="29">
        <v>25</v>
      </c>
      <c r="F170" s="12"/>
      <c r="G170" s="12">
        <f t="shared" si="20"/>
        <v>0</v>
      </c>
    </row>
    <row r="171" spans="1:7" ht="25.5" x14ac:dyDescent="0.25">
      <c r="A171" s="42"/>
      <c r="B171" s="42" t="s">
        <v>248</v>
      </c>
      <c r="C171" s="43" t="s">
        <v>249</v>
      </c>
      <c r="D171" s="45" t="s">
        <v>157</v>
      </c>
      <c r="E171" s="29">
        <v>25</v>
      </c>
      <c r="F171" s="12"/>
      <c r="G171" s="12">
        <f t="shared" si="20"/>
        <v>0</v>
      </c>
    </row>
    <row r="172" spans="1:7" ht="25.5" x14ac:dyDescent="0.25">
      <c r="A172" s="42"/>
      <c r="B172" s="42" t="s">
        <v>250</v>
      </c>
      <c r="C172" s="43" t="s">
        <v>251</v>
      </c>
      <c r="D172" s="45" t="s">
        <v>157</v>
      </c>
      <c r="E172" s="29">
        <v>25</v>
      </c>
      <c r="F172" s="12"/>
      <c r="G172" s="12">
        <f t="shared" si="20"/>
        <v>0</v>
      </c>
    </row>
    <row r="173" spans="1:7" ht="25.5" x14ac:dyDescent="0.25">
      <c r="A173" s="42"/>
      <c r="B173" s="42" t="s">
        <v>252</v>
      </c>
      <c r="C173" s="43" t="s">
        <v>253</v>
      </c>
      <c r="D173" s="45" t="s">
        <v>157</v>
      </c>
      <c r="E173" s="29">
        <v>25</v>
      </c>
      <c r="F173" s="12"/>
      <c r="G173" s="12">
        <f t="shared" si="20"/>
        <v>0</v>
      </c>
    </row>
    <row r="174" spans="1:7" ht="25.5" x14ac:dyDescent="0.25">
      <c r="A174" s="42"/>
      <c r="B174" s="42" t="s">
        <v>254</v>
      </c>
      <c r="C174" s="42" t="s">
        <v>255</v>
      </c>
      <c r="D174" s="45" t="s">
        <v>157</v>
      </c>
      <c r="E174" s="29">
        <v>25</v>
      </c>
      <c r="F174" s="12"/>
      <c r="G174" s="12">
        <f t="shared" si="20"/>
        <v>0</v>
      </c>
    </row>
    <row r="175" spans="1:7" ht="25.5" x14ac:dyDescent="0.25">
      <c r="A175" s="42"/>
      <c r="B175" s="42" t="s">
        <v>256</v>
      </c>
      <c r="C175" s="43" t="s">
        <v>257</v>
      </c>
      <c r="D175" s="45" t="s">
        <v>157</v>
      </c>
      <c r="E175" s="29">
        <v>10</v>
      </c>
      <c r="F175" s="12"/>
      <c r="G175" s="12">
        <f t="shared" si="20"/>
        <v>0</v>
      </c>
    </row>
    <row r="176" spans="1:7" ht="25.5" x14ac:dyDescent="0.25">
      <c r="A176" s="42"/>
      <c r="B176" s="42" t="s">
        <v>258</v>
      </c>
      <c r="C176" s="43" t="s">
        <v>259</v>
      </c>
      <c r="D176" s="45" t="s">
        <v>157</v>
      </c>
      <c r="E176" s="29">
        <v>10</v>
      </c>
      <c r="F176" s="12"/>
      <c r="G176" s="12">
        <f t="shared" si="20"/>
        <v>0</v>
      </c>
    </row>
    <row r="177" spans="1:7" ht="25.5" x14ac:dyDescent="0.25">
      <c r="A177" s="42"/>
      <c r="B177" s="42" t="s">
        <v>260</v>
      </c>
      <c r="C177" s="43" t="s">
        <v>261</v>
      </c>
      <c r="D177" s="45" t="s">
        <v>157</v>
      </c>
      <c r="E177" s="29">
        <v>10</v>
      </c>
      <c r="F177" s="12"/>
      <c r="G177" s="12">
        <f t="shared" si="20"/>
        <v>0</v>
      </c>
    </row>
    <row r="178" spans="1:7" ht="25.5" x14ac:dyDescent="0.25">
      <c r="A178" s="42"/>
      <c r="B178" s="42" t="s">
        <v>262</v>
      </c>
      <c r="C178" s="43" t="s">
        <v>263</v>
      </c>
      <c r="D178" s="45" t="s">
        <v>157</v>
      </c>
      <c r="E178" s="29">
        <v>10</v>
      </c>
      <c r="F178" s="12"/>
      <c r="G178" s="12">
        <f t="shared" si="20"/>
        <v>0</v>
      </c>
    </row>
    <row r="179" spans="1:7" ht="25.5" x14ac:dyDescent="0.25">
      <c r="A179" s="42"/>
      <c r="B179" s="42" t="s">
        <v>264</v>
      </c>
      <c r="C179" s="43" t="s">
        <v>265</v>
      </c>
      <c r="D179" s="45" t="s">
        <v>157</v>
      </c>
      <c r="E179" s="29">
        <v>10</v>
      </c>
      <c r="F179" s="12"/>
      <c r="G179" s="12">
        <f t="shared" si="20"/>
        <v>0</v>
      </c>
    </row>
    <row r="180" spans="1:7" x14ac:dyDescent="0.25">
      <c r="A180" s="46"/>
      <c r="B180" s="46"/>
      <c r="C180" s="46"/>
      <c r="D180" s="47"/>
      <c r="E180" s="46"/>
      <c r="F180" s="14"/>
      <c r="G180" s="14"/>
    </row>
    <row r="181" spans="1:7" ht="25.5" x14ac:dyDescent="0.25">
      <c r="A181" s="42">
        <v>31</v>
      </c>
      <c r="B181" s="42" t="s">
        <v>266</v>
      </c>
      <c r="C181" s="43" t="s">
        <v>267</v>
      </c>
      <c r="D181" s="45" t="s">
        <v>157</v>
      </c>
      <c r="E181" s="29">
        <v>10</v>
      </c>
      <c r="F181" s="12"/>
      <c r="G181" s="12">
        <f t="shared" ref="G181:G183" si="21">E181*F181</f>
        <v>0</v>
      </c>
    </row>
    <row r="182" spans="1:7" ht="25.5" x14ac:dyDescent="0.25">
      <c r="A182" s="48"/>
      <c r="B182" s="48" t="s">
        <v>268</v>
      </c>
      <c r="C182" s="48" t="s">
        <v>269</v>
      </c>
      <c r="D182" s="45" t="s">
        <v>157</v>
      </c>
      <c r="E182" s="29">
        <v>5</v>
      </c>
      <c r="F182" s="12"/>
      <c r="G182" s="12">
        <f t="shared" si="21"/>
        <v>0</v>
      </c>
    </row>
    <row r="183" spans="1:7" ht="25.5" x14ac:dyDescent="0.25">
      <c r="A183" s="48"/>
      <c r="B183" s="48" t="s">
        <v>270</v>
      </c>
      <c r="C183" s="48" t="s">
        <v>271</v>
      </c>
      <c r="D183" s="45" t="s">
        <v>157</v>
      </c>
      <c r="E183" s="29">
        <v>5</v>
      </c>
      <c r="F183" s="12"/>
      <c r="G183" s="12">
        <f t="shared" si="21"/>
        <v>0</v>
      </c>
    </row>
    <row r="184" spans="1:7" x14ac:dyDescent="0.25">
      <c r="A184" s="46"/>
      <c r="B184" s="46"/>
      <c r="C184" s="46"/>
      <c r="D184" s="47"/>
      <c r="E184" s="46"/>
      <c r="F184" s="14"/>
      <c r="G184" s="14"/>
    </row>
    <row r="185" spans="1:7" ht="25.5" x14ac:dyDescent="0.25">
      <c r="A185" s="49">
        <v>32</v>
      </c>
      <c r="B185" s="49" t="s">
        <v>272</v>
      </c>
      <c r="C185" s="49" t="s">
        <v>273</v>
      </c>
      <c r="D185" s="50"/>
      <c r="E185" s="29"/>
      <c r="F185" s="12"/>
      <c r="G185" s="12"/>
    </row>
    <row r="186" spans="1:7" x14ac:dyDescent="0.25">
      <c r="A186" s="49"/>
      <c r="B186" s="49" t="s">
        <v>274</v>
      </c>
      <c r="C186" s="49" t="s">
        <v>275</v>
      </c>
      <c r="D186" s="50" t="s">
        <v>157</v>
      </c>
      <c r="E186" s="29">
        <v>6</v>
      </c>
      <c r="F186" s="12"/>
      <c r="G186" s="12">
        <f t="shared" ref="G186:G189" si="22">E186*F186</f>
        <v>0</v>
      </c>
    </row>
    <row r="187" spans="1:7" x14ac:dyDescent="0.25">
      <c r="A187" s="49"/>
      <c r="B187" s="49" t="s">
        <v>276</v>
      </c>
      <c r="C187" s="49" t="s">
        <v>277</v>
      </c>
      <c r="D187" s="50" t="s">
        <v>157</v>
      </c>
      <c r="E187" s="29">
        <v>6</v>
      </c>
      <c r="F187" s="12"/>
      <c r="G187" s="12">
        <f t="shared" si="22"/>
        <v>0</v>
      </c>
    </row>
    <row r="188" spans="1:7" x14ac:dyDescent="0.25">
      <c r="A188" s="49"/>
      <c r="B188" s="49" t="s">
        <v>278</v>
      </c>
      <c r="C188" s="49" t="s">
        <v>279</v>
      </c>
      <c r="D188" s="50" t="s">
        <v>280</v>
      </c>
      <c r="E188" s="29">
        <v>6</v>
      </c>
      <c r="F188" s="12"/>
      <c r="G188" s="12">
        <f t="shared" si="22"/>
        <v>0</v>
      </c>
    </row>
    <row r="189" spans="1:7" x14ac:dyDescent="0.25">
      <c r="A189" s="40"/>
      <c r="B189" s="40" t="s">
        <v>281</v>
      </c>
      <c r="C189" s="40" t="s">
        <v>282</v>
      </c>
      <c r="D189" s="51" t="s">
        <v>157</v>
      </c>
      <c r="E189" s="29">
        <v>6</v>
      </c>
      <c r="F189" s="12"/>
      <c r="G189" s="12">
        <f t="shared" si="22"/>
        <v>0</v>
      </c>
    </row>
    <row r="190" spans="1:7" x14ac:dyDescent="0.25">
      <c r="A190" s="46"/>
      <c r="B190" s="46"/>
      <c r="C190" s="46"/>
      <c r="D190" s="47"/>
      <c r="E190" s="46"/>
      <c r="F190" s="14"/>
      <c r="G190" s="14"/>
    </row>
    <row r="191" spans="1:7" ht="25.5" x14ac:dyDescent="0.25">
      <c r="A191" s="49">
        <v>33</v>
      </c>
      <c r="B191" s="49" t="s">
        <v>283</v>
      </c>
      <c r="C191" s="49" t="s">
        <v>284</v>
      </c>
      <c r="D191" s="50"/>
      <c r="E191" s="29"/>
      <c r="F191" s="12"/>
      <c r="G191" s="12"/>
    </row>
    <row r="192" spans="1:7" x14ac:dyDescent="0.25">
      <c r="A192" s="49"/>
      <c r="B192" s="49" t="s">
        <v>285</v>
      </c>
      <c r="C192" s="49" t="s">
        <v>286</v>
      </c>
      <c r="D192" s="50" t="s">
        <v>157</v>
      </c>
      <c r="E192" s="29">
        <v>6</v>
      </c>
      <c r="F192" s="12"/>
      <c r="G192" s="12">
        <f t="shared" ref="G192:G193" si="23">E192*F192</f>
        <v>0</v>
      </c>
    </row>
    <row r="193" spans="1:7" x14ac:dyDescent="0.25">
      <c r="A193" s="49"/>
      <c r="B193" s="49" t="s">
        <v>287</v>
      </c>
      <c r="C193" s="49" t="s">
        <v>288</v>
      </c>
      <c r="D193" s="50" t="s">
        <v>157</v>
      </c>
      <c r="E193" s="29">
        <v>6</v>
      </c>
      <c r="F193" s="12"/>
      <c r="G193" s="12">
        <f t="shared" si="23"/>
        <v>0</v>
      </c>
    </row>
    <row r="194" spans="1:7" x14ac:dyDescent="0.25">
      <c r="A194" s="46"/>
      <c r="B194" s="46"/>
      <c r="C194" s="46"/>
      <c r="D194" s="47"/>
      <c r="E194" s="46"/>
      <c r="F194" s="14"/>
      <c r="G194" s="14"/>
    </row>
    <row r="195" spans="1:7" ht="25.5" x14ac:dyDescent="0.25">
      <c r="A195" s="49">
        <v>34</v>
      </c>
      <c r="B195" s="49" t="s">
        <v>289</v>
      </c>
      <c r="C195" s="49" t="s">
        <v>290</v>
      </c>
      <c r="D195" s="50"/>
      <c r="E195" s="29"/>
      <c r="F195" s="12"/>
      <c r="G195" s="12"/>
    </row>
    <row r="196" spans="1:7" x14ac:dyDescent="0.25">
      <c r="A196" s="49"/>
      <c r="B196" s="49" t="s">
        <v>291</v>
      </c>
      <c r="C196" s="49" t="s">
        <v>292</v>
      </c>
      <c r="D196" s="50" t="s">
        <v>157</v>
      </c>
      <c r="E196" s="29">
        <v>25</v>
      </c>
      <c r="F196" s="12"/>
      <c r="G196" s="12">
        <f t="shared" ref="G196:G197" si="24">E196*F196</f>
        <v>0</v>
      </c>
    </row>
    <row r="197" spans="1:7" x14ac:dyDescent="0.25">
      <c r="A197" s="49"/>
      <c r="B197" s="49" t="s">
        <v>293</v>
      </c>
      <c r="C197" s="49" t="s">
        <v>294</v>
      </c>
      <c r="D197" s="50" t="s">
        <v>157</v>
      </c>
      <c r="E197" s="29">
        <v>25</v>
      </c>
      <c r="F197" s="12"/>
      <c r="G197" s="12">
        <f t="shared" si="24"/>
        <v>0</v>
      </c>
    </row>
    <row r="198" spans="1:7" x14ac:dyDescent="0.25">
      <c r="A198" s="46"/>
      <c r="B198" s="46"/>
      <c r="C198" s="46"/>
      <c r="D198" s="47"/>
      <c r="E198" s="46"/>
      <c r="F198" s="14"/>
      <c r="G198" s="14"/>
    </row>
    <row r="199" spans="1:7" ht="25.5" x14ac:dyDescent="0.25">
      <c r="A199" s="49">
        <v>35</v>
      </c>
      <c r="B199" s="49" t="s">
        <v>295</v>
      </c>
      <c r="C199" s="49" t="s">
        <v>296</v>
      </c>
      <c r="D199" s="50"/>
      <c r="E199" s="29"/>
      <c r="F199" s="12"/>
      <c r="G199" s="12"/>
    </row>
    <row r="200" spans="1:7" x14ac:dyDescent="0.25">
      <c r="A200" s="49"/>
      <c r="B200" s="49" t="s">
        <v>297</v>
      </c>
      <c r="C200" s="49" t="s">
        <v>298</v>
      </c>
      <c r="D200" s="50" t="s">
        <v>157</v>
      </c>
      <c r="E200" s="29">
        <v>25</v>
      </c>
      <c r="F200" s="12"/>
      <c r="G200" s="12">
        <f t="shared" ref="G200:G201" si="25">E200*F200</f>
        <v>0</v>
      </c>
    </row>
    <row r="201" spans="1:7" x14ac:dyDescent="0.25">
      <c r="A201" s="49"/>
      <c r="B201" s="49" t="s">
        <v>299</v>
      </c>
      <c r="C201" s="49" t="s">
        <v>300</v>
      </c>
      <c r="D201" s="50" t="s">
        <v>157</v>
      </c>
      <c r="E201" s="29">
        <v>25</v>
      </c>
      <c r="F201" s="12"/>
      <c r="G201" s="12">
        <f t="shared" si="25"/>
        <v>0</v>
      </c>
    </row>
    <row r="202" spans="1:7" x14ac:dyDescent="0.25">
      <c r="A202" s="46"/>
      <c r="B202" s="46"/>
      <c r="C202" s="46"/>
      <c r="D202" s="47"/>
      <c r="E202" s="46"/>
      <c r="F202" s="14"/>
      <c r="G202" s="14"/>
    </row>
    <row r="203" spans="1:7" ht="25.5" x14ac:dyDescent="0.25">
      <c r="A203" s="42">
        <v>36</v>
      </c>
      <c r="B203" s="42" t="s">
        <v>301</v>
      </c>
      <c r="C203" s="43" t="s">
        <v>302</v>
      </c>
      <c r="D203" s="44"/>
      <c r="E203" s="29"/>
      <c r="F203" s="12"/>
      <c r="G203" s="12"/>
    </row>
    <row r="204" spans="1:7" x14ac:dyDescent="0.25">
      <c r="A204" s="42"/>
      <c r="B204" s="42" t="s">
        <v>303</v>
      </c>
      <c r="C204" s="43" t="s">
        <v>304</v>
      </c>
      <c r="D204" s="44" t="s">
        <v>157</v>
      </c>
      <c r="E204" s="29">
        <v>25</v>
      </c>
      <c r="F204" s="12"/>
      <c r="G204" s="12">
        <f t="shared" ref="G204:G216" si="26">E204*F204</f>
        <v>0</v>
      </c>
    </row>
    <row r="205" spans="1:7" x14ac:dyDescent="0.25">
      <c r="A205" s="42"/>
      <c r="B205" s="42" t="s">
        <v>305</v>
      </c>
      <c r="C205" s="42" t="s">
        <v>306</v>
      </c>
      <c r="D205" s="52" t="s">
        <v>157</v>
      </c>
      <c r="E205" s="29">
        <v>25</v>
      </c>
      <c r="F205" s="12"/>
      <c r="G205" s="12">
        <f t="shared" si="26"/>
        <v>0</v>
      </c>
    </row>
    <row r="206" spans="1:7" x14ac:dyDescent="0.25">
      <c r="A206" s="42"/>
      <c r="B206" s="42" t="s">
        <v>307</v>
      </c>
      <c r="C206" s="43" t="s">
        <v>308</v>
      </c>
      <c r="D206" s="52" t="s">
        <v>157</v>
      </c>
      <c r="E206" s="29">
        <v>25</v>
      </c>
      <c r="F206" s="12"/>
      <c r="G206" s="12">
        <f t="shared" si="26"/>
        <v>0</v>
      </c>
    </row>
    <row r="207" spans="1:7" x14ac:dyDescent="0.25">
      <c r="A207" s="42"/>
      <c r="B207" s="42" t="s">
        <v>309</v>
      </c>
      <c r="C207" s="43" t="s">
        <v>310</v>
      </c>
      <c r="D207" s="44" t="s">
        <v>157</v>
      </c>
      <c r="E207" s="29">
        <v>25</v>
      </c>
      <c r="F207" s="12"/>
      <c r="G207" s="12">
        <f t="shared" si="26"/>
        <v>0</v>
      </c>
    </row>
    <row r="208" spans="1:7" x14ac:dyDescent="0.25">
      <c r="A208" s="42"/>
      <c r="B208" s="42" t="s">
        <v>311</v>
      </c>
      <c r="C208" s="43" t="s">
        <v>312</v>
      </c>
      <c r="D208" s="44" t="s">
        <v>157</v>
      </c>
      <c r="E208" s="29">
        <v>25</v>
      </c>
      <c r="F208" s="12"/>
      <c r="G208" s="12">
        <f t="shared" si="26"/>
        <v>0</v>
      </c>
    </row>
    <row r="209" spans="1:7" x14ac:dyDescent="0.25">
      <c r="A209" s="42"/>
      <c r="B209" s="42" t="s">
        <v>313</v>
      </c>
      <c r="C209" s="43" t="s">
        <v>314</v>
      </c>
      <c r="D209" s="44" t="s">
        <v>157</v>
      </c>
      <c r="E209" s="29">
        <v>25</v>
      </c>
      <c r="F209" s="12"/>
      <c r="G209" s="12">
        <f t="shared" si="26"/>
        <v>0</v>
      </c>
    </row>
    <row r="210" spans="1:7" x14ac:dyDescent="0.25">
      <c r="A210" s="42"/>
      <c r="B210" s="42" t="s">
        <v>315</v>
      </c>
      <c r="C210" s="43" t="s">
        <v>316</v>
      </c>
      <c r="D210" s="44" t="s">
        <v>157</v>
      </c>
      <c r="E210" s="29">
        <v>25</v>
      </c>
      <c r="F210" s="12"/>
      <c r="G210" s="12">
        <f t="shared" si="26"/>
        <v>0</v>
      </c>
    </row>
    <row r="211" spans="1:7" x14ac:dyDescent="0.25">
      <c r="A211" s="42"/>
      <c r="B211" s="42" t="s">
        <v>317</v>
      </c>
      <c r="C211" s="43" t="s">
        <v>318</v>
      </c>
      <c r="D211" s="44" t="s">
        <v>157</v>
      </c>
      <c r="E211" s="29">
        <v>25</v>
      </c>
      <c r="F211" s="12"/>
      <c r="G211" s="12">
        <f t="shared" si="26"/>
        <v>0</v>
      </c>
    </row>
    <row r="212" spans="1:7" x14ac:dyDescent="0.25">
      <c r="A212" s="42"/>
      <c r="B212" s="42" t="s">
        <v>319</v>
      </c>
      <c r="C212" s="43" t="s">
        <v>320</v>
      </c>
      <c r="D212" s="52" t="s">
        <v>157</v>
      </c>
      <c r="E212" s="29">
        <v>25</v>
      </c>
      <c r="F212" s="12"/>
      <c r="G212" s="12">
        <f t="shared" si="26"/>
        <v>0</v>
      </c>
    </row>
    <row r="213" spans="1:7" x14ac:dyDescent="0.25">
      <c r="A213" s="42"/>
      <c r="B213" s="42" t="s">
        <v>321</v>
      </c>
      <c r="C213" s="42" t="s">
        <v>322</v>
      </c>
      <c r="D213" s="52" t="s">
        <v>157</v>
      </c>
      <c r="E213" s="29">
        <v>25</v>
      </c>
      <c r="F213" s="12"/>
      <c r="G213" s="12">
        <f t="shared" si="26"/>
        <v>0</v>
      </c>
    </row>
    <row r="214" spans="1:7" x14ac:dyDescent="0.25">
      <c r="A214" s="42"/>
      <c r="B214" s="42" t="s">
        <v>323</v>
      </c>
      <c r="C214" s="43" t="s">
        <v>324</v>
      </c>
      <c r="D214" s="44" t="s">
        <v>157</v>
      </c>
      <c r="E214" s="29">
        <v>25</v>
      </c>
      <c r="F214" s="12"/>
      <c r="G214" s="12">
        <f t="shared" si="26"/>
        <v>0</v>
      </c>
    </row>
    <row r="215" spans="1:7" x14ac:dyDescent="0.25">
      <c r="A215" s="42"/>
      <c r="B215" s="42" t="s">
        <v>325</v>
      </c>
      <c r="C215" s="43" t="s">
        <v>326</v>
      </c>
      <c r="D215" s="44" t="s">
        <v>157</v>
      </c>
      <c r="E215" s="29">
        <v>25</v>
      </c>
      <c r="F215" s="12"/>
      <c r="G215" s="12">
        <f t="shared" si="26"/>
        <v>0</v>
      </c>
    </row>
    <row r="216" spans="1:7" x14ac:dyDescent="0.25">
      <c r="A216" s="42"/>
      <c r="B216" s="42" t="s">
        <v>327</v>
      </c>
      <c r="C216" s="43" t="s">
        <v>328</v>
      </c>
      <c r="D216" s="44" t="s">
        <v>157</v>
      </c>
      <c r="E216" s="29">
        <v>25</v>
      </c>
      <c r="F216" s="12"/>
      <c r="G216" s="12">
        <f t="shared" si="26"/>
        <v>0</v>
      </c>
    </row>
    <row r="217" spans="1:7" x14ac:dyDescent="0.25">
      <c r="A217" s="53"/>
      <c r="B217" s="53"/>
      <c r="C217" s="53"/>
      <c r="D217" s="53"/>
      <c r="E217" s="53"/>
      <c r="F217" s="15"/>
      <c r="G217" s="16"/>
    </row>
    <row r="218" spans="1:7" x14ac:dyDescent="0.25">
      <c r="A218" s="63" t="s">
        <v>154</v>
      </c>
      <c r="B218" s="64"/>
      <c r="C218" s="64"/>
      <c r="D218" s="65"/>
      <c r="E218" s="54"/>
      <c r="F218" s="17"/>
      <c r="G218" s="18">
        <f>SUM(G10:G217)</f>
        <v>0</v>
      </c>
    </row>
    <row r="219" spans="1:7" ht="111" customHeight="1" x14ac:dyDescent="0.25">
      <c r="A219" s="66" t="s">
        <v>334</v>
      </c>
      <c r="B219" s="66"/>
      <c r="C219" s="66"/>
      <c r="D219" s="66"/>
      <c r="E219" s="66"/>
      <c r="F219" s="19"/>
      <c r="G219" s="19"/>
    </row>
    <row r="220" spans="1:7" x14ac:dyDescent="0.25">
      <c r="A220" s="55"/>
      <c r="B220" s="55"/>
      <c r="C220" s="55"/>
      <c r="D220" s="56"/>
      <c r="E220" s="57"/>
      <c r="F220" s="20"/>
      <c r="G220" s="20"/>
    </row>
    <row r="221" spans="1:7" ht="15" customHeight="1" x14ac:dyDescent="0.25">
      <c r="A221" s="58" t="s">
        <v>329</v>
      </c>
      <c r="B221" s="58"/>
      <c r="C221" s="58"/>
      <c r="D221" s="58"/>
      <c r="E221" s="58"/>
      <c r="F221" s="21"/>
      <c r="G221" s="21"/>
    </row>
  </sheetData>
  <sheetProtection password="CABB" sheet="1" objects="1" scenarios="1"/>
  <mergeCells count="5">
    <mergeCell ref="A221:E221"/>
    <mergeCell ref="B2:D2"/>
    <mergeCell ref="B6:D6"/>
    <mergeCell ref="A218:D218"/>
    <mergeCell ref="A219:E2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2019-09-18T23:26:35Z</cp:lastPrinted>
  <dcterms:created xsi:type="dcterms:W3CDTF">2012-02-12T11:53:47Z</dcterms:created>
  <dcterms:modified xsi:type="dcterms:W3CDTF">2019-09-18T23:26:51Z</dcterms:modified>
</cp:coreProperties>
</file>